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/>
  </bookViews>
  <sheets>
    <sheet name="二次安装工程预算表" sheetId="5" r:id="rId1"/>
    <sheet name="配置" sheetId="1" r:id="rId2"/>
  </sheets>
  <definedNames>
    <definedName name="_xlnm._FilterDatabase" localSheetId="1" hidden="1">配置!$A$1:$Q$84</definedName>
    <definedName name="_xlnm.Print_Area" localSheetId="0">二次安装工程预算表!$A$1:$F$49</definedName>
  </definedNames>
  <calcPr calcId="145621"/>
</workbook>
</file>

<file path=xl/calcChain.xml><?xml version="1.0" encoding="utf-8"?>
<calcChain xmlns="http://schemas.openxmlformats.org/spreadsheetml/2006/main">
  <c r="C84" i="1" l="1"/>
  <c r="M83" i="1"/>
  <c r="L83" i="1"/>
  <c r="K83" i="1"/>
  <c r="E83" i="1"/>
  <c r="F83" i="1" s="1"/>
  <c r="M82" i="1"/>
  <c r="L82" i="1"/>
  <c r="K82" i="1"/>
  <c r="E82" i="1"/>
  <c r="F82" i="1" s="1"/>
  <c r="M81" i="1"/>
  <c r="L81" i="1"/>
  <c r="K81" i="1"/>
  <c r="F81" i="1"/>
  <c r="E81" i="1"/>
  <c r="M80" i="1"/>
  <c r="K80" i="1"/>
  <c r="L80" i="1" s="1"/>
  <c r="E80" i="1"/>
  <c r="F80" i="1" s="1"/>
  <c r="M79" i="1"/>
  <c r="L79" i="1"/>
  <c r="K79" i="1"/>
  <c r="F79" i="1"/>
  <c r="E79" i="1"/>
  <c r="M78" i="1"/>
  <c r="K78" i="1"/>
  <c r="L78" i="1" s="1"/>
  <c r="E78" i="1"/>
  <c r="F78" i="1" s="1"/>
  <c r="M77" i="1"/>
  <c r="L77" i="1"/>
  <c r="K77" i="1"/>
  <c r="F77" i="1"/>
  <c r="E77" i="1"/>
  <c r="M76" i="1"/>
  <c r="N76" i="1" s="1"/>
  <c r="P76" i="1" s="1"/>
  <c r="K76" i="1"/>
  <c r="L76" i="1" s="1"/>
  <c r="E76" i="1"/>
  <c r="F76" i="1" s="1"/>
  <c r="M75" i="1"/>
  <c r="L75" i="1"/>
  <c r="K75" i="1"/>
  <c r="F75" i="1"/>
  <c r="E75" i="1"/>
  <c r="M74" i="1"/>
  <c r="K74" i="1"/>
  <c r="L74" i="1" s="1"/>
  <c r="E74" i="1"/>
  <c r="F74" i="1" s="1"/>
  <c r="M73" i="1"/>
  <c r="L73" i="1"/>
  <c r="K73" i="1"/>
  <c r="F73" i="1"/>
  <c r="E73" i="1"/>
  <c r="M72" i="1"/>
  <c r="K72" i="1"/>
  <c r="L72" i="1" s="1"/>
  <c r="E72" i="1"/>
  <c r="F72" i="1" s="1"/>
  <c r="M71" i="1"/>
  <c r="L71" i="1"/>
  <c r="K71" i="1"/>
  <c r="F71" i="1"/>
  <c r="E71" i="1"/>
  <c r="M70" i="1"/>
  <c r="N70" i="1" s="1"/>
  <c r="P70" i="1" s="1"/>
  <c r="K70" i="1"/>
  <c r="L70" i="1" s="1"/>
  <c r="E70" i="1"/>
  <c r="F70" i="1" s="1"/>
  <c r="M69" i="1"/>
  <c r="L69" i="1"/>
  <c r="K69" i="1"/>
  <c r="F69" i="1"/>
  <c r="E69" i="1"/>
  <c r="M68" i="1"/>
  <c r="K68" i="1"/>
  <c r="L68" i="1" s="1"/>
  <c r="E68" i="1"/>
  <c r="F68" i="1" s="1"/>
  <c r="M67" i="1"/>
  <c r="L67" i="1"/>
  <c r="K67" i="1"/>
  <c r="F67" i="1"/>
  <c r="E67" i="1"/>
  <c r="M66" i="1"/>
  <c r="K66" i="1"/>
  <c r="L66" i="1" s="1"/>
  <c r="E66" i="1"/>
  <c r="F66" i="1" s="1"/>
  <c r="M65" i="1"/>
  <c r="L65" i="1"/>
  <c r="K65" i="1"/>
  <c r="F65" i="1"/>
  <c r="E65" i="1"/>
  <c r="M64" i="1"/>
  <c r="K64" i="1"/>
  <c r="L64" i="1" s="1"/>
  <c r="E64" i="1"/>
  <c r="F64" i="1" s="1"/>
  <c r="M63" i="1"/>
  <c r="L63" i="1"/>
  <c r="K63" i="1"/>
  <c r="F63" i="1"/>
  <c r="E63" i="1"/>
  <c r="M62" i="1"/>
  <c r="K62" i="1"/>
  <c r="L62" i="1" s="1"/>
  <c r="E62" i="1"/>
  <c r="F62" i="1" s="1"/>
  <c r="M61" i="1"/>
  <c r="L61" i="1"/>
  <c r="K61" i="1"/>
  <c r="F61" i="1"/>
  <c r="E61" i="1"/>
  <c r="M60" i="1"/>
  <c r="K60" i="1"/>
  <c r="L60" i="1" s="1"/>
  <c r="E60" i="1"/>
  <c r="F60" i="1" s="1"/>
  <c r="M59" i="1"/>
  <c r="L59" i="1"/>
  <c r="K59" i="1"/>
  <c r="F59" i="1"/>
  <c r="E59" i="1"/>
  <c r="M58" i="1"/>
  <c r="K58" i="1"/>
  <c r="L58" i="1" s="1"/>
  <c r="E58" i="1"/>
  <c r="F58" i="1" s="1"/>
  <c r="M57" i="1"/>
  <c r="L57" i="1"/>
  <c r="K57" i="1"/>
  <c r="F57" i="1"/>
  <c r="E57" i="1"/>
  <c r="M56" i="1"/>
  <c r="N56" i="1" s="1"/>
  <c r="P56" i="1" s="1"/>
  <c r="K56" i="1"/>
  <c r="L56" i="1" s="1"/>
  <c r="E56" i="1"/>
  <c r="F56" i="1" s="1"/>
  <c r="M55" i="1"/>
  <c r="L55" i="1"/>
  <c r="K55" i="1"/>
  <c r="F55" i="1"/>
  <c r="E55" i="1"/>
  <c r="M54" i="1"/>
  <c r="K54" i="1"/>
  <c r="L54" i="1" s="1"/>
  <c r="E54" i="1"/>
  <c r="F54" i="1" s="1"/>
  <c r="M53" i="1"/>
  <c r="L53" i="1"/>
  <c r="K53" i="1"/>
  <c r="F53" i="1"/>
  <c r="E53" i="1"/>
  <c r="M52" i="1"/>
  <c r="K52" i="1"/>
  <c r="L52" i="1" s="1"/>
  <c r="E52" i="1"/>
  <c r="F52" i="1" s="1"/>
  <c r="M51" i="1"/>
  <c r="L51" i="1"/>
  <c r="K51" i="1"/>
  <c r="F51" i="1"/>
  <c r="E51" i="1"/>
  <c r="M50" i="1"/>
  <c r="K50" i="1"/>
  <c r="L50" i="1" s="1"/>
  <c r="E50" i="1"/>
  <c r="F50" i="1" s="1"/>
  <c r="N49" i="1"/>
  <c r="P49" i="1" s="1"/>
  <c r="M49" i="1"/>
  <c r="L49" i="1"/>
  <c r="K49" i="1"/>
  <c r="F49" i="1"/>
  <c r="E49" i="1"/>
  <c r="M48" i="1"/>
  <c r="K48" i="1"/>
  <c r="L48" i="1" s="1"/>
  <c r="E48" i="1"/>
  <c r="F48" i="1" s="1"/>
  <c r="M47" i="1"/>
  <c r="L47" i="1"/>
  <c r="K47" i="1"/>
  <c r="F47" i="1"/>
  <c r="E47" i="1"/>
  <c r="M46" i="1"/>
  <c r="K46" i="1"/>
  <c r="L46" i="1" s="1"/>
  <c r="E46" i="1"/>
  <c r="F46" i="1" s="1"/>
  <c r="M45" i="1"/>
  <c r="L45" i="1"/>
  <c r="K45" i="1"/>
  <c r="F45" i="1"/>
  <c r="E45" i="1"/>
  <c r="M44" i="1"/>
  <c r="K44" i="1"/>
  <c r="L44" i="1" s="1"/>
  <c r="E44" i="1"/>
  <c r="F44" i="1" s="1"/>
  <c r="M43" i="1"/>
  <c r="L43" i="1"/>
  <c r="K43" i="1"/>
  <c r="F43" i="1"/>
  <c r="E43" i="1"/>
  <c r="M42" i="1"/>
  <c r="K42" i="1"/>
  <c r="L42" i="1" s="1"/>
  <c r="E42" i="1"/>
  <c r="F42" i="1" s="1"/>
  <c r="M41" i="1"/>
  <c r="L41" i="1"/>
  <c r="K41" i="1"/>
  <c r="F41" i="1"/>
  <c r="E41" i="1"/>
  <c r="M40" i="1"/>
  <c r="K40" i="1"/>
  <c r="L40" i="1" s="1"/>
  <c r="E40" i="1"/>
  <c r="F40" i="1" s="1"/>
  <c r="M39" i="1"/>
  <c r="L39" i="1"/>
  <c r="K39" i="1"/>
  <c r="F39" i="1"/>
  <c r="E39" i="1"/>
  <c r="M38" i="1"/>
  <c r="K38" i="1"/>
  <c r="L38" i="1" s="1"/>
  <c r="E38" i="1"/>
  <c r="F38" i="1" s="1"/>
  <c r="M37" i="1"/>
  <c r="L37" i="1"/>
  <c r="K37" i="1"/>
  <c r="F37" i="1"/>
  <c r="E37" i="1"/>
  <c r="M36" i="1"/>
  <c r="K36" i="1"/>
  <c r="L36" i="1" s="1"/>
  <c r="E36" i="1"/>
  <c r="F36" i="1" s="1"/>
  <c r="M35" i="1"/>
  <c r="L35" i="1"/>
  <c r="K35" i="1"/>
  <c r="F35" i="1"/>
  <c r="E35" i="1"/>
  <c r="M34" i="1"/>
  <c r="N33" i="1" s="1"/>
  <c r="P33" i="1" s="1"/>
  <c r="K34" i="1"/>
  <c r="L34" i="1" s="1"/>
  <c r="E34" i="1"/>
  <c r="F34" i="1" s="1"/>
  <c r="M33" i="1"/>
  <c r="L33" i="1"/>
  <c r="K33" i="1"/>
  <c r="F33" i="1"/>
  <c r="E33" i="1"/>
  <c r="M32" i="1"/>
  <c r="K32" i="1"/>
  <c r="L32" i="1" s="1"/>
  <c r="E32" i="1"/>
  <c r="F32" i="1" s="1"/>
  <c r="M31" i="1"/>
  <c r="L31" i="1"/>
  <c r="K31" i="1"/>
  <c r="F31" i="1"/>
  <c r="E31" i="1"/>
  <c r="M30" i="1"/>
  <c r="K30" i="1"/>
  <c r="L30" i="1" s="1"/>
  <c r="E30" i="1"/>
  <c r="F30" i="1" s="1"/>
  <c r="M29" i="1"/>
  <c r="L29" i="1"/>
  <c r="K29" i="1"/>
  <c r="F29" i="1"/>
  <c r="E29" i="1"/>
  <c r="M28" i="1"/>
  <c r="N28" i="1" s="1"/>
  <c r="P28" i="1" s="1"/>
  <c r="K28" i="1"/>
  <c r="L28" i="1" s="1"/>
  <c r="E28" i="1"/>
  <c r="F28" i="1" s="1"/>
  <c r="M27" i="1"/>
  <c r="L27" i="1"/>
  <c r="K27" i="1"/>
  <c r="F27" i="1"/>
  <c r="E27" i="1"/>
  <c r="M26" i="1"/>
  <c r="K26" i="1"/>
  <c r="L26" i="1" s="1"/>
  <c r="E26" i="1"/>
  <c r="F26" i="1" s="1"/>
  <c r="M25" i="1"/>
  <c r="L25" i="1"/>
  <c r="K25" i="1"/>
  <c r="F25" i="1"/>
  <c r="E25" i="1"/>
  <c r="M24" i="1"/>
  <c r="K24" i="1"/>
  <c r="L24" i="1" s="1"/>
  <c r="E24" i="1"/>
  <c r="F24" i="1" s="1"/>
  <c r="M23" i="1"/>
  <c r="L23" i="1"/>
  <c r="K23" i="1"/>
  <c r="F23" i="1"/>
  <c r="E23" i="1"/>
  <c r="M22" i="1"/>
  <c r="K22" i="1"/>
  <c r="L22" i="1" s="1"/>
  <c r="E22" i="1"/>
  <c r="F22" i="1" s="1"/>
  <c r="M21" i="1"/>
  <c r="L21" i="1"/>
  <c r="K21" i="1"/>
  <c r="F21" i="1"/>
  <c r="E21" i="1"/>
  <c r="M20" i="1"/>
  <c r="K20" i="1"/>
  <c r="L20" i="1" s="1"/>
  <c r="E20" i="1"/>
  <c r="F20" i="1" s="1"/>
  <c r="M19" i="1"/>
  <c r="L19" i="1"/>
  <c r="K19" i="1"/>
  <c r="F19" i="1"/>
  <c r="E19" i="1"/>
  <c r="M18" i="1"/>
  <c r="K18" i="1"/>
  <c r="L18" i="1" s="1"/>
  <c r="E18" i="1"/>
  <c r="F18" i="1" s="1"/>
  <c r="M17" i="1"/>
  <c r="L17" i="1"/>
  <c r="K17" i="1"/>
  <c r="F17" i="1"/>
  <c r="E17" i="1"/>
  <c r="M16" i="1"/>
  <c r="K16" i="1"/>
  <c r="L16" i="1" s="1"/>
  <c r="E16" i="1"/>
  <c r="F16" i="1" s="1"/>
  <c r="N15" i="1"/>
  <c r="P15" i="1" s="1"/>
  <c r="M15" i="1"/>
  <c r="L15" i="1"/>
  <c r="K15" i="1"/>
  <c r="F15" i="1"/>
  <c r="E15" i="1"/>
  <c r="M14" i="1"/>
  <c r="K14" i="1"/>
  <c r="L14" i="1" s="1"/>
  <c r="E14" i="1"/>
  <c r="F14" i="1" s="1"/>
  <c r="M13" i="1"/>
  <c r="L13" i="1"/>
  <c r="K13" i="1"/>
  <c r="F13" i="1"/>
  <c r="E13" i="1"/>
  <c r="M12" i="1"/>
  <c r="K12" i="1"/>
  <c r="L12" i="1" s="1"/>
  <c r="E12" i="1"/>
  <c r="F12" i="1" s="1"/>
  <c r="M11" i="1"/>
  <c r="L11" i="1"/>
  <c r="K11" i="1"/>
  <c r="K84" i="1" s="1"/>
  <c r="F11" i="1"/>
  <c r="E11" i="1"/>
  <c r="M10" i="1"/>
  <c r="N10" i="1" s="1"/>
  <c r="P10" i="1" s="1"/>
  <c r="L10" i="1"/>
  <c r="J10" i="1"/>
  <c r="J84" i="1" s="1"/>
  <c r="E10" i="1"/>
  <c r="E84" i="1" s="1"/>
  <c r="M9" i="1"/>
  <c r="K9" i="1"/>
  <c r="L9" i="1" s="1"/>
  <c r="E9" i="1"/>
  <c r="F9" i="1" s="1"/>
  <c r="M8" i="1"/>
  <c r="L8" i="1"/>
  <c r="K8" i="1"/>
  <c r="F8" i="1"/>
  <c r="E8" i="1"/>
  <c r="M7" i="1"/>
  <c r="N7" i="1" s="1"/>
  <c r="P7" i="1" s="1"/>
  <c r="K7" i="1"/>
  <c r="L7" i="1" s="1"/>
  <c r="E7" i="1"/>
  <c r="F7" i="1" s="1"/>
  <c r="M6" i="1"/>
  <c r="L6" i="1"/>
  <c r="K6" i="1"/>
  <c r="F6" i="1"/>
  <c r="E6" i="1"/>
  <c r="M5" i="1"/>
  <c r="N5" i="1" s="1"/>
  <c r="P5" i="1" s="1"/>
  <c r="K5" i="1"/>
  <c r="L5" i="1" s="1"/>
  <c r="E5" i="1"/>
  <c r="F5" i="1" s="1"/>
  <c r="F49" i="5"/>
</calcChain>
</file>

<file path=xl/sharedStrings.xml><?xml version="1.0" encoding="utf-8"?>
<sst xmlns="http://schemas.openxmlformats.org/spreadsheetml/2006/main" count="303" uniqueCount="188">
  <si>
    <t>二次安装工程预算表</t>
  </si>
  <si>
    <t>序号</t>
  </si>
  <si>
    <t>工作内容</t>
  </si>
  <si>
    <t>单位</t>
  </si>
  <si>
    <t>工程量</t>
  </si>
  <si>
    <t>单价</t>
  </si>
  <si>
    <t>总价</t>
  </si>
  <si>
    <t>1、名称：空调室外机
2、型号：R-112
3、规格：制冷量11.2KW，制热量12.5KW
4、安装形式：落地
5、隔振垫（器）、支架形式、材质：橡胶减震
6、安装部位：室外
7、安装位置：屋面</t>
  </si>
  <si>
    <t>台</t>
  </si>
  <si>
    <t>1、名称：空调室外机
2、型号：R-180
3、规格：制冷量18.0KW，制热量20.0KW
4、安装形式：落地
5、隔振垫（器）、支架形式、材质：橡胶减震
6、安装部位：室外
7、安装位置：屋面</t>
  </si>
  <si>
    <t>1、名称：空调室外机
2、型号：R-730
3、规格：制冷量73.5KW，制热量82.5KW
4、安装形式：落地
5、隔振垫（器）、支架形式、材质：橡胶减震
6、安装部位：室外
7、安装位置：屋面</t>
  </si>
  <si>
    <t>套</t>
  </si>
  <si>
    <t>1、名称：空调室外机
2、型号：R-785
3、规格：制冷量78.5KW，制热量87.5KW
4、安装形式：落地
5、隔振垫（器）、支架形式、材质：橡胶减震
6、安装部位：室外
7、安装位置：屋面</t>
  </si>
  <si>
    <t>1、名称：空调室外机
2、型号：R-1570
3、规格：制冷量157.0KW，制热量175.0KW
4、安装形式：落地
5、隔振垫（器）、支架形式、材质：橡胶减震
6、安装部位：室外
7、安装位置：屋面</t>
  </si>
  <si>
    <t>1、名称：四面出风式室内机
2、型号：R-28S 
3、规格：制冷量2.8KW，制热量3.3KW
4、安装形式：嵌入式
5、隔振垫（器）、支架形式、材质：弹簧减震
6、安装部位：室内
7、安装位置：吊顶内</t>
  </si>
  <si>
    <t>1、名称：四面出风式室内机
2、型号：R-36S 
3、规格：制冷量3.6KW，制热量4.2KW
4、安装形式：嵌入式
5、隔振垫（器）、支架形式、材质：弹簧减震
6、安装部位：室内
7、安装位置：吊顶内</t>
  </si>
  <si>
    <t>1、名称：四面出风式室内机
2、型号：R-40S 
3、规格：制冷量4.3KW，制热量4.9KW
4、安装形式：嵌入式
5、隔振垫（器）、支架形式、材质：弹簧减震
6、安装部位：室内
7、安装位置：吊顶内</t>
  </si>
  <si>
    <t>1、名称：空调室内机
2、型号：R-50S 
3、规格：制冷量5.0KW，制热量5.6KW
4、安装形式：嵌入式
5、隔振垫（器）、支架形式、材质：弹簧减震
6、安装部位：室内
7、安装位置：吊顶内</t>
  </si>
  <si>
    <t>1、名称：空调室内机
2、型号：R-56S 
3、规格：制冷量5.6KW，制热量6.5KW
4、安装形式：嵌入式
5、隔振垫（器）、支架形式、材质：弹簧减震
6、安装部位：室内
7、安装位置：吊顶内</t>
  </si>
  <si>
    <t>1、名称：空调室内机
2、型号：R-63S 
3、规格：制冷量6.3KW，制热量7.5KW
4、安装形式：嵌入式
5、隔振垫（器）、支架形式、材质：弹簧减震
6、安装部位：室内
7、安装位置：吊顶内</t>
  </si>
  <si>
    <t>1、名称：空调室内机
2、型号：R-71S 
3、规格：制冷量7.1KW，制热量8.5KW
4、安装形式：嵌入式
5、隔振垫（器）、支架形式、材质：弹簧减震
6、安装部位：室内
7、安装位置：吊顶内</t>
  </si>
  <si>
    <t>1、名称：空调室内机
2、型号：R-80S 
3、规格：制冷量8.4KW，制热量9.6KW
4、安装形式：嵌入式
5、隔振垫（器）、支架形式、材质：弹簧减震
6、安装部位：室内
7、安装位置：吊顶内</t>
  </si>
  <si>
    <t>1、名称：空调室内机
2、型号：R-100S 
3、规格：制冷量10.0KW，制热量11.2KW
4、安装形式：嵌入式
5、隔振垫（器）、支架形式、材质：弹簧减震
6、安装部位：室内
7、安装位置：吊顶内</t>
  </si>
  <si>
    <t>1、材质：铜管
2、规格：φ6.4
3、焊接方法：氧气乙炔焊
4、压力试验、吹扫与清洗设计要求：按规范及设计要求</t>
  </si>
  <si>
    <t>m</t>
  </si>
  <si>
    <t>1、材质：铜管
2、规格：φ9.5
3、焊接方法：氧气乙炔焊
4、压力试验、吹扫与清洗设计要求：按规范及设计要求</t>
  </si>
  <si>
    <t>1、材质：铜管
2、规格：φ12.7
3、焊接方法：氧气乙炔焊
4、压力试验、吹扫与清洗设计要求：按规范及设计要求</t>
  </si>
  <si>
    <t>1、材质：铜管
2、规格：φ15.9
3、焊接方法：氧气乙炔焊
4、压力试验、吹扫与清洗设计要求：按规范及设计要求</t>
  </si>
  <si>
    <t>1、材质：铜管
2、规格：φ19.1
3、焊接方法：氧气乙炔焊
4、压力试验、吹扫与清洗设计要求：按规范及设计要求</t>
  </si>
  <si>
    <t>1、材质：铜管
2、规格：φ22.2
3、焊接方法：氧气乙炔焊
4、压力试验、吹扫与清洗设计要求：按规范及设计要求</t>
  </si>
  <si>
    <t>1、材质：铜管
2、规格：φ25.4
3、焊接方法：氧气乙炔焊
4、压力试验、吹扫与清洗设计要求：按规范及设计要求</t>
  </si>
  <si>
    <t>1、材质：铜管
2、规格：φ28.6
3、焊接方法：氧气乙炔焊
4、压力试验、吹扫与清洗设计要求：按规范及设计要求</t>
  </si>
  <si>
    <t>1、材质：铜管
2、规格：φ31.8
3、焊接方法：氧气乙炔焊
4、压力试验、吹扫与清洗设计要求：按规范及设计要求</t>
  </si>
  <si>
    <t>1、材质：铜管
2、规格：φ38.1
3、焊接方法：氧气乙炔焊
4、压力试验、吹扫与清洗设计要求：按规范及设计要求</t>
  </si>
  <si>
    <t>1、材质：室内机分歧管
2、规格：与设备配套
3、焊接方法：氧气乙炔焊</t>
  </si>
  <si>
    <t>个</t>
  </si>
  <si>
    <t>1、材质：室外机铜分歧管
2、规格：与设备配套
3、焊接方法：氧气乙炔焊</t>
  </si>
  <si>
    <t>1、绝热材料品种：难燃B1级橡塑
2、绝热厚度：25mm
3、管道外径：φ6.4</t>
  </si>
  <si>
    <t>1、绝热材料品种：难燃B1级橡塑
2、绝热厚度：25mm
3、管道外径：φ9.5</t>
  </si>
  <si>
    <t>1、绝热材料品种：难燃B1级橡塑
2、绝热厚度：25mm
3、管道外径：φ12.7</t>
  </si>
  <si>
    <t>1、绝热材料品种：难燃B1级橡塑
2、绝热厚度：25mm
3、管道外径：φ15.9</t>
  </si>
  <si>
    <t>1、绝热材料品种：难燃B1级橡塑
2、绝热厚度：25mm
3、管道外径：φ19.1</t>
  </si>
  <si>
    <t>1、绝热材料品种：难燃B1级橡塑
2、绝热厚度：25mm
3、管道外径：φ22.2</t>
  </si>
  <si>
    <t>1、绝热材料品种：难燃B1级橡塑
2、绝热厚度：25mm
3、管道外径：φ25.4</t>
  </si>
  <si>
    <t>1、绝热材料品种：难燃B1级橡塑
2、绝热厚度：25mm
3、管道外径：φ28.6</t>
  </si>
  <si>
    <t>1、绝热材料品种：难燃B1级橡塑
2、绝热厚度：25mm
3、管道外径：φ31.8</t>
  </si>
  <si>
    <t>1、绝热材料品种：难燃B1级橡塑
2、绝热厚度：25mm
3、管道外径：φ38.1</t>
  </si>
  <si>
    <t>1、名称：制冷剂
2、规格：R410a</t>
  </si>
  <si>
    <t>kg</t>
  </si>
  <si>
    <t>1、名称：电气配管
2、材质：紧定管
3、规格：DN20
4、配置形式：砖、混凝土结构明配</t>
  </si>
  <si>
    <t>1、冷凝水管：室内
2、工程内容：冷凝水管接至原冷凝水管及原冷凝水管系统修复</t>
  </si>
  <si>
    <t>项</t>
  </si>
  <si>
    <t>1、名称：管内穿线
2、型号：RVVP-3*0.75</t>
  </si>
  <si>
    <t>1、名称：遥控器
2、规格：与设备配套</t>
  </si>
  <si>
    <t>只</t>
  </si>
  <si>
    <t>1、辅材（不仅限于焊条、螺丝螺帽、管件、胶带、氧气、乙炔、扎带、φ10镀锌型钢丝杆、室外机槽钢基础等需完成安装所有的辅材）</t>
  </si>
  <si>
    <t>1、室外管道铝箔保护层
2、厚度：0.5mm</t>
  </si>
  <si>
    <t>m2</t>
  </si>
  <si>
    <t>1、名称：检修口及成品盖板
2、规格：450*450</t>
  </si>
  <si>
    <t>1、名称：集控计费系统（含设备、管线、施工、调试费用）</t>
  </si>
  <si>
    <t>拆除原空调室外机、室内机、铜管及辅材（不包括冷凝水管系统），拆除的空调、铜管及辅材须运送至采购方指定的地点。</t>
  </si>
  <si>
    <t>合计</t>
  </si>
  <si>
    <t>（多联机组）中央空调配置表</t>
  </si>
  <si>
    <t>楼层</t>
  </si>
  <si>
    <t>房间编号</t>
  </si>
  <si>
    <t>面积</t>
  </si>
  <si>
    <t>空调设计负荷</t>
  </si>
  <si>
    <t>空 调 形 式 选 型</t>
  </si>
  <si>
    <t>空调实际冷量</t>
  </si>
  <si>
    <t>实际单位负荷</t>
  </si>
  <si>
    <t>内机负荷（KW）</t>
  </si>
  <si>
    <t>内机总负荷（KW）</t>
  </si>
  <si>
    <t>室外机型号</t>
  </si>
  <si>
    <t>超配比</t>
  </si>
  <si>
    <t>备注</t>
  </si>
  <si>
    <t>(m2)</t>
  </si>
  <si>
    <t>单位负荷</t>
  </si>
  <si>
    <t>总负荷</t>
  </si>
  <si>
    <t>单台负荷</t>
  </si>
  <si>
    <t>室内机型号</t>
  </si>
  <si>
    <t>室内机名称</t>
  </si>
  <si>
    <t>额定冷量</t>
  </si>
  <si>
    <t>数量</t>
  </si>
  <si>
    <t>总冷量</t>
  </si>
  <si>
    <t>(W/m2)</t>
  </si>
  <si>
    <t>(KW)</t>
  </si>
  <si>
    <t>（KW）</t>
  </si>
  <si>
    <t>(台)</t>
  </si>
  <si>
    <t>主楼-F1</t>
  </si>
  <si>
    <t>档案室</t>
  </si>
  <si>
    <t>R-71S</t>
  </si>
  <si>
    <t>四面出风式室内机</t>
  </si>
  <si>
    <t>室内机带冷凝水提升泵</t>
  </si>
  <si>
    <t>档案室-右</t>
  </si>
  <si>
    <t>R-50S</t>
  </si>
  <si>
    <t>南楼-F1</t>
  </si>
  <si>
    <t>讯问室</t>
  </si>
  <si>
    <t>R-36S</t>
  </si>
  <si>
    <t>侯问室</t>
  </si>
  <si>
    <t>R-56S</t>
  </si>
  <si>
    <t>询问室</t>
  </si>
  <si>
    <t>南楼-F2</t>
  </si>
  <si>
    <t>2-房间7</t>
  </si>
  <si>
    <t>-</t>
  </si>
  <si>
    <t>R-63S + R-71S</t>
  </si>
  <si>
    <t>6.3 + 7.1</t>
  </si>
  <si>
    <t>2-房间8</t>
  </si>
  <si>
    <t>R-40S</t>
  </si>
  <si>
    <t>2-房间9</t>
  </si>
  <si>
    <t>R-80S</t>
  </si>
  <si>
    <t>2-房间10</t>
  </si>
  <si>
    <t>2-房间11</t>
  </si>
  <si>
    <t>R-63S</t>
  </si>
  <si>
    <t>2-房间1</t>
  </si>
  <si>
    <t>2-房间2</t>
  </si>
  <si>
    <t>2-房间3</t>
  </si>
  <si>
    <t>2-房间4</t>
  </si>
  <si>
    <t>2-房间6</t>
  </si>
  <si>
    <t>2-房间12</t>
  </si>
  <si>
    <t>2-房间13</t>
  </si>
  <si>
    <t>2-房间14</t>
  </si>
  <si>
    <t>2-房间15</t>
  </si>
  <si>
    <t>2-房间16</t>
  </si>
  <si>
    <t>2-房间17</t>
  </si>
  <si>
    <t>2-房间18</t>
  </si>
  <si>
    <t>2-房间19</t>
  </si>
  <si>
    <t>R-100S</t>
  </si>
  <si>
    <t>南楼-F3</t>
  </si>
  <si>
    <t>3-房间9</t>
  </si>
  <si>
    <t>3-房间10</t>
  </si>
  <si>
    <t>3-房间11</t>
  </si>
  <si>
    <t>3-房间12</t>
  </si>
  <si>
    <t>3-房间13</t>
  </si>
  <si>
    <t>3-房间1</t>
  </si>
  <si>
    <t>3-房间2</t>
  </si>
  <si>
    <t>3-房间3</t>
  </si>
  <si>
    <t>3-房间4</t>
  </si>
  <si>
    <t>3-房间5</t>
  </si>
  <si>
    <t>3-房间6</t>
  </si>
  <si>
    <t>3-房间7</t>
  </si>
  <si>
    <t>3-房间8</t>
  </si>
  <si>
    <t>3-房间14</t>
  </si>
  <si>
    <t>3-房间15</t>
  </si>
  <si>
    <t>3-房间16</t>
  </si>
  <si>
    <t>3-房间17</t>
  </si>
  <si>
    <t>3-房间18</t>
  </si>
  <si>
    <t>3-房间19</t>
  </si>
  <si>
    <t>3-房间20</t>
  </si>
  <si>
    <t>3-房间21</t>
  </si>
  <si>
    <t>南楼-F4</t>
  </si>
  <si>
    <t>4-房间10</t>
  </si>
  <si>
    <t>4-房间11</t>
  </si>
  <si>
    <t>4-房间12</t>
  </si>
  <si>
    <t>4-房间13</t>
  </si>
  <si>
    <t>4-房间14</t>
  </si>
  <si>
    <t>4-房间15</t>
  </si>
  <si>
    <t>4-房间16</t>
  </si>
  <si>
    <t>4-房间1</t>
  </si>
  <si>
    <t>4-房间2</t>
  </si>
  <si>
    <t>R-28S</t>
  </si>
  <si>
    <t>4-房间3</t>
  </si>
  <si>
    <t>4-房间4</t>
  </si>
  <si>
    <t>4-房间5</t>
  </si>
  <si>
    <t>4-房间6</t>
  </si>
  <si>
    <t>4-房间7</t>
  </si>
  <si>
    <t>4-房间8</t>
  </si>
  <si>
    <t>4-房间9</t>
  </si>
  <si>
    <t>4-房间17</t>
  </si>
  <si>
    <t>4-房间18</t>
  </si>
  <si>
    <t>4-房间19</t>
  </si>
  <si>
    <t>4-房间20</t>
  </si>
  <si>
    <t>4-房间21</t>
  </si>
  <si>
    <t>南楼-F5</t>
  </si>
  <si>
    <t>5-房间5</t>
  </si>
  <si>
    <t>5-房间6</t>
  </si>
  <si>
    <t>5-房间7</t>
  </si>
  <si>
    <t>5-房间8</t>
  </si>
  <si>
    <t>5-房间9</t>
  </si>
  <si>
    <t>5-房间10</t>
  </si>
  <si>
    <t>5-房间1</t>
  </si>
  <si>
    <t>5-房间2</t>
  </si>
  <si>
    <t>5-房间3</t>
  </si>
  <si>
    <t>5-房间4</t>
  </si>
  <si>
    <t>5-房间11</t>
  </si>
  <si>
    <t>5-房间12</t>
  </si>
  <si>
    <t>5-房间13</t>
  </si>
  <si>
    <t>5-房间14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</si>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</sst>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_ "/>
    <numFmt numFmtId="179" formatCode="0.0_ "/>
    <numFmt numFmtId="180" formatCode="0_);[Red]\(0\)"/>
  </numFmts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indexed="8"/>
      <name val="微软雅黑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2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0" fillId="2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 applyFill="1">
      <alignment vertical="center"/>
    </xf>
    <xf numFmtId="49" fontId="2" fillId="0" borderId="0" xfId="0" applyNumberFormat="1" applyFont="1" applyFill="1">
      <alignment vertical="center"/>
    </xf>
    <xf numFmtId="179" fontId="2" fillId="0" borderId="0" xfId="0" applyNumberFormat="1" applyFont="1" applyFill="1">
      <alignment vertical="center"/>
    </xf>
    <xf numFmtId="0" fontId="3" fillId="0" borderId="0" xfId="0" applyFont="1" applyFill="1">
      <alignment vertical="center"/>
    </xf>
    <xf numFmtId="178" fontId="2" fillId="0" borderId="0" xfId="0" applyNumberFormat="1" applyFont="1" applyFill="1">
      <alignment vertical="center"/>
    </xf>
    <xf numFmtId="179" fontId="2" fillId="0" borderId="0" xfId="0" applyNumberFormat="1" applyFont="1" applyFill="1" applyAlignment="1">
      <alignment horizontal="center" vertical="center"/>
    </xf>
    <xf numFmtId="179" fontId="6" fillId="0" borderId="5" xfId="0" applyNumberFormat="1" applyFont="1" applyFill="1" applyBorder="1" applyAlignment="1">
      <alignment horizontal="center" vertical="center"/>
    </xf>
    <xf numFmtId="179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179" fontId="6" fillId="0" borderId="13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179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78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78" fontId="7" fillId="0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79" fontId="7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 wrapText="1"/>
    </xf>
    <xf numFmtId="178" fontId="7" fillId="2" borderId="16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178" fontId="7" fillId="0" borderId="10" xfId="0" applyNumberFormat="1" applyFont="1" applyFill="1" applyBorder="1" applyAlignment="1">
      <alignment horizontal="center" vertical="center"/>
    </xf>
    <xf numFmtId="180" fontId="7" fillId="0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 wrapText="1"/>
    </xf>
    <xf numFmtId="178" fontId="7" fillId="2" borderId="13" xfId="0" applyNumberFormat="1" applyFont="1" applyFill="1" applyBorder="1" applyAlignment="1">
      <alignment horizontal="center" vertical="center" wrapText="1"/>
    </xf>
    <xf numFmtId="179" fontId="0" fillId="0" borderId="10" xfId="0" applyNumberFormat="1" applyFill="1" applyBorder="1" applyAlignment="1">
      <alignment horizontal="center" vertical="center"/>
    </xf>
    <xf numFmtId="179" fontId="0" fillId="2" borderId="10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78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/>
    <xf numFmtId="49" fontId="7" fillId="0" borderId="10" xfId="0" applyNumberFormat="1" applyFont="1" applyFill="1" applyBorder="1" applyAlignment="1">
      <alignment horizontal="center"/>
    </xf>
    <xf numFmtId="179" fontId="6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178" fontId="7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/>
    <xf numFmtId="0" fontId="6" fillId="0" borderId="10" xfId="0" applyNumberFormat="1" applyFont="1" applyFill="1" applyBorder="1" applyAlignment="1">
      <alignment horizontal="center"/>
    </xf>
    <xf numFmtId="180" fontId="7" fillId="0" borderId="10" xfId="0" applyNumberFormat="1" applyFont="1" applyFill="1" applyBorder="1" applyAlignment="1">
      <alignment horizontal="center"/>
    </xf>
    <xf numFmtId="179" fontId="7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8" fontId="2" fillId="0" borderId="0" xfId="0" applyNumberFormat="1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178" fontId="10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178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179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178" fontId="4" fillId="0" borderId="3" xfId="0" applyNumberFormat="1" applyFont="1" applyFill="1" applyBorder="1" applyAlignment="1">
      <alignment horizontal="center"/>
    </xf>
    <xf numFmtId="179" fontId="6" fillId="0" borderId="6" xfId="0" applyNumberFormat="1" applyFont="1" applyFill="1" applyBorder="1" applyAlignment="1">
      <alignment horizontal="center" vertical="center"/>
    </xf>
    <xf numFmtId="179" fontId="6" fillId="0" borderId="7" xfId="0" applyNumberFormat="1" applyFont="1" applyFill="1" applyBorder="1" applyAlignment="1">
      <alignment horizontal="center" vertical="center"/>
    </xf>
    <xf numFmtId="179" fontId="6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78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179" fontId="6" fillId="0" borderId="10" xfId="0" applyNumberFormat="1" applyFont="1" applyFill="1" applyBorder="1" applyAlignment="1">
      <alignment horizontal="center" vertical="center"/>
    </xf>
    <xf numFmtId="179" fontId="6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78" fontId="6" fillId="0" borderId="10" xfId="0" applyNumberFormat="1" applyFont="1" applyFill="1" applyBorder="1" applyAlignment="1">
      <alignment horizontal="center" vertical="center"/>
    </xf>
    <xf numFmtId="178" fontId="7" fillId="0" borderId="13" xfId="0" applyNumberFormat="1" applyFont="1" applyFill="1" applyBorder="1" applyAlignment="1">
      <alignment horizontal="center" vertical="center" wrapText="1"/>
    </xf>
    <xf numFmtId="178" fontId="7" fillId="0" borderId="15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78" fontId="6" fillId="0" borderId="18" xfId="0" applyNumberFormat="1" applyFont="1" applyFill="1" applyBorder="1" applyAlignment="1">
      <alignment horizontal="center" vertical="center" wrapText="1"/>
    </xf>
    <xf numFmtId="178" fontId="6" fillId="0" borderId="19" xfId="0" applyNumberFormat="1" applyFont="1" applyFill="1" applyBorder="1" applyAlignment="1">
      <alignment horizontal="center" vertical="center" wrapText="1"/>
    </xf>
    <xf numFmtId="179" fontId="6" fillId="0" borderId="18" xfId="0" applyNumberFormat="1" applyFont="1" applyFill="1" applyBorder="1" applyAlignment="1">
      <alignment horizontal="center" vertical="center" wrapText="1"/>
    </xf>
    <xf numFmtId="179" fontId="6" fillId="0" borderId="19" xfId="0" applyNumberFormat="1" applyFont="1" applyFill="1" applyBorder="1" applyAlignment="1">
      <alignment horizontal="center" vertical="center" wrapText="1"/>
    </xf>
    <xf numFmtId="179" fontId="7" fillId="0" borderId="13" xfId="0" applyNumberFormat="1" applyFont="1" applyFill="1" applyBorder="1" applyAlignment="1">
      <alignment horizontal="center" vertical="center" wrapText="1"/>
    </xf>
    <xf numFmtId="179" fontId="7" fillId="0" borderId="15" xfId="0" applyNumberFormat="1" applyFont="1" applyFill="1" applyBorder="1" applyAlignment="1">
      <alignment horizontal="center" vertical="center" wrapText="1"/>
    </xf>
    <xf numFmtId="179" fontId="7" fillId="2" borderId="13" xfId="0" applyNumberFormat="1" applyFont="1" applyFill="1" applyBorder="1" applyAlignment="1">
      <alignment horizontal="center" vertical="center" wrapText="1"/>
    </xf>
    <xf numFmtId="179" fontId="7" fillId="2" borderId="15" xfId="0" applyNumberFormat="1" applyFont="1" applyFill="1" applyBorder="1" applyAlignment="1">
      <alignment horizontal="center" vertical="center" wrapText="1"/>
    </xf>
    <xf numFmtId="179" fontId="7" fillId="2" borderId="16" xfId="0" applyNumberFormat="1" applyFont="1" applyFill="1" applyBorder="1" applyAlignment="1">
      <alignment horizontal="center" vertical="center" wrapText="1"/>
    </xf>
    <xf numFmtId="179" fontId="7" fillId="0" borderId="16" xfId="0" applyNumberFormat="1" applyFont="1" applyFill="1" applyBorder="1" applyAlignment="1">
      <alignment horizontal="center" vertical="center" wrapText="1"/>
    </xf>
    <xf numFmtId="178" fontId="7" fillId="2" borderId="13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 wrapText="1"/>
    </xf>
    <xf numFmtId="178" fontId="7" fillId="2" borderId="16" xfId="0" applyNumberFormat="1" applyFont="1" applyFill="1" applyBorder="1" applyAlignment="1">
      <alignment horizontal="center" vertical="center" wrapText="1"/>
    </xf>
    <xf numFmtId="178" fontId="7" fillId="0" borderId="16" xfId="0" applyNumberFormat="1" applyFont="1" applyFill="1" applyBorder="1" applyAlignment="1">
      <alignment horizontal="center" vertical="center" wrapText="1"/>
    </xf>
    <xf numFmtId="178" fontId="6" fillId="0" borderId="17" xfId="0" applyNumberFormat="1" applyFont="1" applyFill="1" applyBorder="1" applyAlignment="1">
      <alignment horizontal="center" vertical="center" wrapText="1"/>
    </xf>
    <xf numFmtId="178" fontId="6" fillId="0" borderId="15" xfId="0" applyNumberFormat="1" applyFont="1" applyFill="1" applyBorder="1" applyAlignment="1">
      <alignment horizontal="center" vertical="center" wrapText="1"/>
    </xf>
    <xf numFmtId="178" fontId="6" fillId="0" borderId="16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K38" sqref="K38"/>
    </sheetView>
  </sheetViews>
  <sheetFormatPr defaultColWidth="9" defaultRowHeight="14.25"/>
  <cols>
    <col min="1" max="1" width="9" style="55"/>
    <col min="2" max="2" width="39.125" style="56" customWidth="1"/>
    <col min="3" max="4" width="9" style="55"/>
    <col min="5" max="5" width="11.5" style="57" customWidth="1"/>
    <col min="6" max="6" width="14.125" style="57" customWidth="1"/>
    <col min="7" max="16384" width="9" style="56"/>
  </cols>
  <sheetData>
    <row r="1" spans="1:6" ht="18" customHeight="1">
      <c r="A1" s="64" t="s">
        <v>0</v>
      </c>
      <c r="B1" s="64"/>
      <c r="C1" s="64"/>
      <c r="D1" s="64"/>
      <c r="E1" s="64"/>
      <c r="F1" s="64"/>
    </row>
    <row r="2" spans="1:6" s="55" customFormat="1">
      <c r="A2" s="58" t="s">
        <v>1</v>
      </c>
      <c r="B2" s="58" t="s">
        <v>2</v>
      </c>
      <c r="C2" s="58" t="s">
        <v>3</v>
      </c>
      <c r="D2" s="58" t="s">
        <v>4</v>
      </c>
      <c r="E2" s="59" t="s">
        <v>5</v>
      </c>
      <c r="F2" s="59" t="s">
        <v>6</v>
      </c>
    </row>
    <row r="3" spans="1:6" ht="114">
      <c r="A3" s="60">
        <v>1</v>
      </c>
      <c r="B3" s="61" t="s">
        <v>7</v>
      </c>
      <c r="C3" s="60" t="s">
        <v>8</v>
      </c>
      <c r="D3" s="60">
        <v>1</v>
      </c>
      <c r="E3" s="62"/>
      <c r="F3" s="62"/>
    </row>
    <row r="4" spans="1:6" ht="114">
      <c r="A4" s="60">
        <v>2</v>
      </c>
      <c r="B4" s="61" t="s">
        <v>9</v>
      </c>
      <c r="C4" s="60" t="s">
        <v>8</v>
      </c>
      <c r="D4" s="60">
        <v>1</v>
      </c>
      <c r="E4" s="62"/>
      <c r="F4" s="62"/>
    </row>
    <row r="5" spans="1:6" ht="114">
      <c r="A5" s="60">
        <v>3</v>
      </c>
      <c r="B5" s="61" t="s">
        <v>10</v>
      </c>
      <c r="C5" s="60" t="s">
        <v>11</v>
      </c>
      <c r="D5" s="60">
        <v>2</v>
      </c>
      <c r="E5" s="62"/>
      <c r="F5" s="62"/>
    </row>
    <row r="6" spans="1:6" ht="114">
      <c r="A6" s="60">
        <v>4</v>
      </c>
      <c r="B6" s="61" t="s">
        <v>12</v>
      </c>
      <c r="C6" s="60" t="s">
        <v>11</v>
      </c>
      <c r="D6" s="60">
        <v>2</v>
      </c>
      <c r="E6" s="62"/>
      <c r="F6" s="62"/>
    </row>
    <row r="7" spans="1:6" ht="114">
      <c r="A7" s="60">
        <v>5</v>
      </c>
      <c r="B7" s="61" t="s">
        <v>13</v>
      </c>
      <c r="C7" s="60" t="s">
        <v>11</v>
      </c>
      <c r="D7" s="60">
        <v>4</v>
      </c>
      <c r="E7" s="62"/>
      <c r="F7" s="62"/>
    </row>
    <row r="8" spans="1:6" ht="114">
      <c r="A8" s="60">
        <v>6</v>
      </c>
      <c r="B8" s="61" t="s">
        <v>14</v>
      </c>
      <c r="C8" s="60" t="s">
        <v>8</v>
      </c>
      <c r="D8" s="60">
        <v>2</v>
      </c>
      <c r="E8" s="62"/>
      <c r="F8" s="62"/>
    </row>
    <row r="9" spans="1:6" ht="114">
      <c r="A9" s="60">
        <v>7</v>
      </c>
      <c r="B9" s="61" t="s">
        <v>15</v>
      </c>
      <c r="C9" s="60" t="s">
        <v>8</v>
      </c>
      <c r="D9" s="60">
        <v>2</v>
      </c>
      <c r="E9" s="62"/>
      <c r="F9" s="62"/>
    </row>
    <row r="10" spans="1:6" ht="114">
      <c r="A10" s="60">
        <v>8</v>
      </c>
      <c r="B10" s="61" t="s">
        <v>16</v>
      </c>
      <c r="C10" s="60" t="s">
        <v>8</v>
      </c>
      <c r="D10" s="60">
        <v>3</v>
      </c>
      <c r="E10" s="62"/>
      <c r="F10" s="62"/>
    </row>
    <row r="11" spans="1:6" ht="114">
      <c r="A11" s="60">
        <v>9</v>
      </c>
      <c r="B11" s="61" t="s">
        <v>17</v>
      </c>
      <c r="C11" s="60" t="s">
        <v>8</v>
      </c>
      <c r="D11" s="60">
        <v>3</v>
      </c>
      <c r="E11" s="62"/>
      <c r="F11" s="62"/>
    </row>
    <row r="12" spans="1:6" ht="114">
      <c r="A12" s="60">
        <v>10</v>
      </c>
      <c r="B12" s="61" t="s">
        <v>18</v>
      </c>
      <c r="C12" s="60" t="s">
        <v>8</v>
      </c>
      <c r="D12" s="60">
        <v>35</v>
      </c>
      <c r="E12" s="62"/>
      <c r="F12" s="62"/>
    </row>
    <row r="13" spans="1:6" ht="114">
      <c r="A13" s="60">
        <v>11</v>
      </c>
      <c r="B13" s="61" t="s">
        <v>19</v>
      </c>
      <c r="C13" s="60" t="s">
        <v>8</v>
      </c>
      <c r="D13" s="60">
        <v>81</v>
      </c>
      <c r="E13" s="62"/>
      <c r="F13" s="62"/>
    </row>
    <row r="14" spans="1:6" ht="114">
      <c r="A14" s="60">
        <v>12</v>
      </c>
      <c r="B14" s="61" t="s">
        <v>20</v>
      </c>
      <c r="C14" s="60" t="s">
        <v>8</v>
      </c>
      <c r="D14" s="60">
        <v>17</v>
      </c>
      <c r="E14" s="62"/>
      <c r="F14" s="62"/>
    </row>
    <row r="15" spans="1:6" ht="114">
      <c r="A15" s="60">
        <v>13</v>
      </c>
      <c r="B15" s="61" t="s">
        <v>21</v>
      </c>
      <c r="C15" s="60" t="s">
        <v>8</v>
      </c>
      <c r="D15" s="60">
        <v>19</v>
      </c>
      <c r="E15" s="62"/>
      <c r="F15" s="62"/>
    </row>
    <row r="16" spans="1:6" ht="114">
      <c r="A16" s="60">
        <v>14</v>
      </c>
      <c r="B16" s="61" t="s">
        <v>22</v>
      </c>
      <c r="C16" s="60" t="s">
        <v>8</v>
      </c>
      <c r="D16" s="60">
        <v>1</v>
      </c>
      <c r="E16" s="62"/>
      <c r="F16" s="62"/>
    </row>
    <row r="17" spans="1:6" ht="71.25">
      <c r="A17" s="60">
        <v>15</v>
      </c>
      <c r="B17" s="61" t="s">
        <v>23</v>
      </c>
      <c r="C17" s="60" t="s">
        <v>24</v>
      </c>
      <c r="D17" s="60">
        <v>880</v>
      </c>
      <c r="E17" s="62"/>
      <c r="F17" s="62"/>
    </row>
    <row r="18" spans="1:6" ht="71.25">
      <c r="A18" s="60">
        <v>16</v>
      </c>
      <c r="B18" s="61" t="s">
        <v>25</v>
      </c>
      <c r="C18" s="60" t="s">
        <v>24</v>
      </c>
      <c r="D18" s="60">
        <v>540</v>
      </c>
      <c r="E18" s="62"/>
      <c r="F18" s="62"/>
    </row>
    <row r="19" spans="1:6" ht="71.25">
      <c r="A19" s="60">
        <v>17</v>
      </c>
      <c r="B19" s="61" t="s">
        <v>26</v>
      </c>
      <c r="C19" s="60" t="s">
        <v>24</v>
      </c>
      <c r="D19" s="60">
        <v>986</v>
      </c>
      <c r="E19" s="62"/>
      <c r="F19" s="62"/>
    </row>
    <row r="20" spans="1:6" ht="71.25">
      <c r="A20" s="60">
        <v>18</v>
      </c>
      <c r="B20" s="61" t="s">
        <v>27</v>
      </c>
      <c r="C20" s="60" t="s">
        <v>24</v>
      </c>
      <c r="D20" s="60">
        <v>525</v>
      </c>
      <c r="E20" s="62"/>
      <c r="F20" s="62"/>
    </row>
    <row r="21" spans="1:6" ht="71.25">
      <c r="A21" s="60">
        <v>19</v>
      </c>
      <c r="B21" s="61" t="s">
        <v>28</v>
      </c>
      <c r="C21" s="60" t="s">
        <v>24</v>
      </c>
      <c r="D21" s="60">
        <v>363</v>
      </c>
      <c r="E21" s="62"/>
      <c r="F21" s="62"/>
    </row>
    <row r="22" spans="1:6" ht="71.25">
      <c r="A22" s="60">
        <v>20</v>
      </c>
      <c r="B22" s="61" t="s">
        <v>29</v>
      </c>
      <c r="C22" s="60" t="s">
        <v>24</v>
      </c>
      <c r="D22" s="60">
        <v>267</v>
      </c>
      <c r="E22" s="62"/>
      <c r="F22" s="62"/>
    </row>
    <row r="23" spans="1:6" ht="71.25">
      <c r="A23" s="60">
        <v>21</v>
      </c>
      <c r="B23" s="61" t="s">
        <v>30</v>
      </c>
      <c r="C23" s="60" t="s">
        <v>24</v>
      </c>
      <c r="D23" s="60">
        <v>64</v>
      </c>
      <c r="E23" s="62"/>
      <c r="F23" s="62"/>
    </row>
    <row r="24" spans="1:6" ht="71.25">
      <c r="A24" s="60">
        <v>22</v>
      </c>
      <c r="B24" s="61" t="s">
        <v>31</v>
      </c>
      <c r="C24" s="60" t="s">
        <v>24</v>
      </c>
      <c r="D24" s="60">
        <v>117</v>
      </c>
      <c r="E24" s="62"/>
      <c r="F24" s="62"/>
    </row>
    <row r="25" spans="1:6" ht="71.25">
      <c r="A25" s="60">
        <v>23</v>
      </c>
      <c r="B25" s="61" t="s">
        <v>32</v>
      </c>
      <c r="C25" s="60" t="s">
        <v>24</v>
      </c>
      <c r="D25" s="60">
        <v>282</v>
      </c>
      <c r="E25" s="62"/>
      <c r="F25" s="62"/>
    </row>
    <row r="26" spans="1:6" ht="71.25">
      <c r="A26" s="60">
        <v>24</v>
      </c>
      <c r="B26" s="61" t="s">
        <v>33</v>
      </c>
      <c r="C26" s="60" t="s">
        <v>24</v>
      </c>
      <c r="D26" s="60">
        <v>29</v>
      </c>
      <c r="E26" s="62"/>
      <c r="F26" s="62"/>
    </row>
    <row r="27" spans="1:6" ht="42.75">
      <c r="A27" s="60">
        <v>25</v>
      </c>
      <c r="B27" s="61" t="s">
        <v>34</v>
      </c>
      <c r="C27" s="60" t="s">
        <v>35</v>
      </c>
      <c r="D27" s="60">
        <v>153</v>
      </c>
      <c r="E27" s="62"/>
      <c r="F27" s="62"/>
    </row>
    <row r="28" spans="1:6" ht="42.75">
      <c r="A28" s="60">
        <v>26</v>
      </c>
      <c r="B28" s="61" t="s">
        <v>36</v>
      </c>
      <c r="C28" s="60" t="s">
        <v>35</v>
      </c>
      <c r="D28" s="60">
        <v>16</v>
      </c>
      <c r="E28" s="62"/>
      <c r="F28" s="62"/>
    </row>
    <row r="29" spans="1:6" ht="42.75">
      <c r="A29" s="60">
        <v>27</v>
      </c>
      <c r="B29" s="61" t="s">
        <v>37</v>
      </c>
      <c r="C29" s="60" t="s">
        <v>24</v>
      </c>
      <c r="D29" s="60">
        <v>880</v>
      </c>
      <c r="E29" s="62"/>
      <c r="F29" s="62"/>
    </row>
    <row r="30" spans="1:6" ht="42.75">
      <c r="A30" s="60">
        <v>28</v>
      </c>
      <c r="B30" s="61" t="s">
        <v>38</v>
      </c>
      <c r="C30" s="60" t="s">
        <v>24</v>
      </c>
      <c r="D30" s="60">
        <v>540</v>
      </c>
      <c r="E30" s="62"/>
      <c r="F30" s="62"/>
    </row>
    <row r="31" spans="1:6" ht="42.75">
      <c r="A31" s="60">
        <v>29</v>
      </c>
      <c r="B31" s="61" t="s">
        <v>39</v>
      </c>
      <c r="C31" s="60" t="s">
        <v>24</v>
      </c>
      <c r="D31" s="60">
        <v>986</v>
      </c>
      <c r="E31" s="62"/>
      <c r="F31" s="62"/>
    </row>
    <row r="32" spans="1:6" ht="42.75">
      <c r="A32" s="60">
        <v>30</v>
      </c>
      <c r="B32" s="61" t="s">
        <v>40</v>
      </c>
      <c r="C32" s="60" t="s">
        <v>24</v>
      </c>
      <c r="D32" s="60">
        <v>525</v>
      </c>
      <c r="E32" s="62"/>
      <c r="F32" s="62"/>
    </row>
    <row r="33" spans="1:6" ht="42.75">
      <c r="A33" s="60">
        <v>31</v>
      </c>
      <c r="B33" s="61" t="s">
        <v>41</v>
      </c>
      <c r="C33" s="60" t="s">
        <v>24</v>
      </c>
      <c r="D33" s="60">
        <v>363</v>
      </c>
      <c r="E33" s="62"/>
      <c r="F33" s="62"/>
    </row>
    <row r="34" spans="1:6" ht="42.75">
      <c r="A34" s="60">
        <v>32</v>
      </c>
      <c r="B34" s="61" t="s">
        <v>42</v>
      </c>
      <c r="C34" s="60" t="s">
        <v>24</v>
      </c>
      <c r="D34" s="60">
        <v>267</v>
      </c>
      <c r="E34" s="62"/>
      <c r="F34" s="62"/>
    </row>
    <row r="35" spans="1:6" ht="42.75">
      <c r="A35" s="60">
        <v>33</v>
      </c>
      <c r="B35" s="61" t="s">
        <v>43</v>
      </c>
      <c r="C35" s="60" t="s">
        <v>24</v>
      </c>
      <c r="D35" s="60">
        <v>64</v>
      </c>
      <c r="E35" s="62"/>
      <c r="F35" s="62"/>
    </row>
    <row r="36" spans="1:6" ht="42.75">
      <c r="A36" s="60">
        <v>34</v>
      </c>
      <c r="B36" s="61" t="s">
        <v>44</v>
      </c>
      <c r="C36" s="60" t="s">
        <v>24</v>
      </c>
      <c r="D36" s="60">
        <v>117</v>
      </c>
      <c r="E36" s="62"/>
      <c r="F36" s="62"/>
    </row>
    <row r="37" spans="1:6" ht="42.75">
      <c r="A37" s="60">
        <v>35</v>
      </c>
      <c r="B37" s="61" t="s">
        <v>45</v>
      </c>
      <c r="C37" s="60" t="s">
        <v>24</v>
      </c>
      <c r="D37" s="60">
        <v>282</v>
      </c>
      <c r="E37" s="62"/>
      <c r="F37" s="62"/>
    </row>
    <row r="38" spans="1:6" ht="42.75">
      <c r="A38" s="60">
        <v>36</v>
      </c>
      <c r="B38" s="61" t="s">
        <v>46</v>
      </c>
      <c r="C38" s="60" t="s">
        <v>24</v>
      </c>
      <c r="D38" s="60">
        <v>29</v>
      </c>
      <c r="E38" s="62"/>
      <c r="F38" s="62"/>
    </row>
    <row r="39" spans="1:6" ht="28.5">
      <c r="A39" s="60">
        <v>37</v>
      </c>
      <c r="B39" s="61" t="s">
        <v>47</v>
      </c>
      <c r="C39" s="60" t="s">
        <v>48</v>
      </c>
      <c r="D39" s="60">
        <v>307</v>
      </c>
      <c r="E39" s="62"/>
      <c r="F39" s="62"/>
    </row>
    <row r="40" spans="1:6" ht="57">
      <c r="A40" s="60">
        <v>38</v>
      </c>
      <c r="B40" s="61" t="s">
        <v>49</v>
      </c>
      <c r="C40" s="60" t="s">
        <v>24</v>
      </c>
      <c r="D40" s="60">
        <v>4053</v>
      </c>
      <c r="E40" s="62"/>
      <c r="F40" s="62"/>
    </row>
    <row r="41" spans="1:6" ht="51" customHeight="1">
      <c r="A41" s="60">
        <v>39</v>
      </c>
      <c r="B41" s="61" t="s">
        <v>50</v>
      </c>
      <c r="C41" s="60" t="s">
        <v>51</v>
      </c>
      <c r="D41" s="60">
        <v>1</v>
      </c>
      <c r="E41" s="62"/>
      <c r="F41" s="62"/>
    </row>
    <row r="42" spans="1:6" ht="28.5">
      <c r="A42" s="60">
        <v>40</v>
      </c>
      <c r="B42" s="61" t="s">
        <v>52</v>
      </c>
      <c r="C42" s="60" t="s">
        <v>24</v>
      </c>
      <c r="D42" s="60">
        <v>4053</v>
      </c>
      <c r="E42" s="62"/>
      <c r="F42" s="62"/>
    </row>
    <row r="43" spans="1:6" ht="28.5">
      <c r="A43" s="60">
        <v>41</v>
      </c>
      <c r="B43" s="61" t="s">
        <v>53</v>
      </c>
      <c r="C43" s="60" t="s">
        <v>54</v>
      </c>
      <c r="D43" s="60">
        <v>163</v>
      </c>
      <c r="E43" s="62"/>
      <c r="F43" s="62"/>
    </row>
    <row r="44" spans="1:6" ht="59.1" customHeight="1">
      <c r="A44" s="60">
        <v>42</v>
      </c>
      <c r="B44" s="61" t="s">
        <v>55</v>
      </c>
      <c r="C44" s="60" t="s">
        <v>51</v>
      </c>
      <c r="D44" s="60">
        <v>1</v>
      </c>
      <c r="E44" s="62"/>
      <c r="F44" s="62"/>
    </row>
    <row r="45" spans="1:6" ht="35.1" customHeight="1">
      <c r="A45" s="60">
        <v>43</v>
      </c>
      <c r="B45" s="61" t="s">
        <v>56</v>
      </c>
      <c r="C45" s="60" t="s">
        <v>57</v>
      </c>
      <c r="D45" s="60">
        <v>113</v>
      </c>
      <c r="E45" s="62"/>
      <c r="F45" s="62"/>
    </row>
    <row r="46" spans="1:6" ht="41.1" customHeight="1">
      <c r="A46" s="60">
        <v>44</v>
      </c>
      <c r="B46" s="61" t="s">
        <v>58</v>
      </c>
      <c r="C46" s="60" t="s">
        <v>35</v>
      </c>
      <c r="D46" s="60">
        <v>163</v>
      </c>
      <c r="E46" s="62"/>
      <c r="F46" s="62"/>
    </row>
    <row r="47" spans="1:6" ht="51" customHeight="1">
      <c r="A47" s="60">
        <v>45</v>
      </c>
      <c r="B47" s="61" t="s">
        <v>59</v>
      </c>
      <c r="C47" s="60" t="s">
        <v>51</v>
      </c>
      <c r="D47" s="60">
        <v>1</v>
      </c>
      <c r="E47" s="62"/>
      <c r="F47" s="62"/>
    </row>
    <row r="48" spans="1:6" ht="51" customHeight="1">
      <c r="A48" s="60">
        <v>46</v>
      </c>
      <c r="B48" s="61" t="s">
        <v>60</v>
      </c>
      <c r="C48" s="60" t="s">
        <v>51</v>
      </c>
      <c r="D48" s="60">
        <v>1</v>
      </c>
      <c r="E48" s="62"/>
      <c r="F48" s="62"/>
    </row>
    <row r="49" spans="1:6" ht="33" customHeight="1">
      <c r="A49" s="60">
        <v>47</v>
      </c>
      <c r="B49" s="65" t="s">
        <v>61</v>
      </c>
      <c r="C49" s="66"/>
      <c r="D49" s="66"/>
      <c r="E49" s="67"/>
      <c r="F49" s="59">
        <f>SUM(F3:F47)</f>
        <v>0</v>
      </c>
    </row>
    <row r="50" spans="1:6" ht="21" customHeight="1">
      <c r="A50" s="63"/>
    </row>
  </sheetData>
  <mergeCells count="2">
    <mergeCell ref="A1:F1"/>
    <mergeCell ref="B49:E49"/>
  </mergeCells>
  <phoneticPr fontId="11" type="noConversion"/>
  <pageMargins left="0.25" right="0.25" top="0.75" bottom="0.75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84"/>
  <sheetViews>
    <sheetView topLeftCell="A16" workbookViewId="0">
      <selection activeCell="K63" sqref="K63"/>
    </sheetView>
  </sheetViews>
  <sheetFormatPr defaultColWidth="9" defaultRowHeight="14.25"/>
  <cols>
    <col min="1" max="1" width="10.125" style="8" customWidth="1"/>
    <col min="2" max="2" width="11.625" style="9" customWidth="1"/>
    <col min="3" max="3" width="9.75" style="10" customWidth="1"/>
    <col min="4" max="4" width="9.25" style="8" customWidth="1"/>
    <col min="5" max="5" width="8.375" style="8" customWidth="1"/>
    <col min="6" max="6" width="10.25" style="8" customWidth="1"/>
    <col min="7" max="7" width="23.75" style="11" customWidth="1"/>
    <col min="8" max="8" width="11.125" style="12" customWidth="1"/>
    <col min="9" max="9" width="11.5" style="13" customWidth="1"/>
    <col min="10" max="12" width="11.5" style="8" customWidth="1"/>
    <col min="13" max="13" width="11.5" style="12" customWidth="1"/>
    <col min="14" max="14" width="11.5" style="10" customWidth="1"/>
    <col min="15" max="15" width="9" style="10" customWidth="1"/>
    <col min="16" max="16" width="11.5" style="12" customWidth="1"/>
    <col min="17" max="116" width="11.5" style="8" customWidth="1"/>
    <col min="117" max="16384" width="9" style="1"/>
  </cols>
  <sheetData>
    <row r="1" spans="1:118" ht="18">
      <c r="A1" s="68" t="s">
        <v>62</v>
      </c>
      <c r="B1" s="69"/>
      <c r="C1" s="70"/>
      <c r="D1" s="71"/>
      <c r="E1" s="71"/>
      <c r="F1" s="71"/>
      <c r="G1" s="72"/>
      <c r="H1" s="73"/>
      <c r="I1" s="70"/>
      <c r="J1" s="71"/>
      <c r="K1" s="71"/>
      <c r="L1" s="71"/>
      <c r="M1" s="73"/>
      <c r="N1" s="70"/>
      <c r="O1" s="70"/>
      <c r="P1" s="73"/>
      <c r="Q1" s="71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</row>
    <row r="2" spans="1:118">
      <c r="A2" s="80" t="s">
        <v>63</v>
      </c>
      <c r="B2" s="86" t="s">
        <v>64</v>
      </c>
      <c r="C2" s="14" t="s">
        <v>65</v>
      </c>
      <c r="D2" s="74" t="s">
        <v>66</v>
      </c>
      <c r="E2" s="75"/>
      <c r="F2" s="76"/>
      <c r="G2" s="77" t="s">
        <v>67</v>
      </c>
      <c r="H2" s="78"/>
      <c r="I2" s="74" t="s">
        <v>68</v>
      </c>
      <c r="J2" s="77"/>
      <c r="K2" s="79"/>
      <c r="L2" s="97" t="s">
        <v>69</v>
      </c>
      <c r="M2" s="99" t="s">
        <v>70</v>
      </c>
      <c r="N2" s="101" t="s">
        <v>71</v>
      </c>
      <c r="O2" s="101" t="s">
        <v>72</v>
      </c>
      <c r="P2" s="99" t="s">
        <v>73</v>
      </c>
      <c r="Q2" s="113" t="s">
        <v>74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</row>
    <row r="3" spans="1:118">
      <c r="A3" s="81"/>
      <c r="B3" s="87"/>
      <c r="C3" s="89" t="s">
        <v>75</v>
      </c>
      <c r="D3" s="16" t="s">
        <v>76</v>
      </c>
      <c r="E3" s="16" t="s">
        <v>77</v>
      </c>
      <c r="F3" s="17" t="s">
        <v>78</v>
      </c>
      <c r="G3" s="91" t="s">
        <v>79</v>
      </c>
      <c r="H3" s="93" t="s">
        <v>80</v>
      </c>
      <c r="I3" s="15" t="s">
        <v>81</v>
      </c>
      <c r="J3" s="16" t="s">
        <v>82</v>
      </c>
      <c r="K3" s="16" t="s">
        <v>83</v>
      </c>
      <c r="L3" s="98"/>
      <c r="M3" s="100"/>
      <c r="N3" s="102"/>
      <c r="O3" s="102"/>
      <c r="P3" s="100"/>
      <c r="Q3" s="114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</row>
    <row r="4" spans="1:118">
      <c r="A4" s="82"/>
      <c r="B4" s="88"/>
      <c r="C4" s="90"/>
      <c r="D4" s="16" t="s">
        <v>84</v>
      </c>
      <c r="E4" s="16" t="s">
        <v>85</v>
      </c>
      <c r="F4" s="17" t="s">
        <v>86</v>
      </c>
      <c r="G4" s="92"/>
      <c r="H4" s="93"/>
      <c r="I4" s="18" t="s">
        <v>85</v>
      </c>
      <c r="J4" s="33" t="s">
        <v>87</v>
      </c>
      <c r="K4" s="33" t="s">
        <v>85</v>
      </c>
      <c r="L4" s="34" t="s">
        <v>84</v>
      </c>
      <c r="M4" s="100"/>
      <c r="N4" s="102"/>
      <c r="O4" s="102"/>
      <c r="P4" s="100"/>
      <c r="Q4" s="115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</row>
    <row r="5" spans="1:118" ht="15.95" customHeight="1">
      <c r="A5" s="83" t="s">
        <v>88</v>
      </c>
      <c r="B5" s="19" t="s">
        <v>89</v>
      </c>
      <c r="C5" s="20">
        <v>80</v>
      </c>
      <c r="D5" s="21">
        <v>180</v>
      </c>
      <c r="E5" s="22">
        <f>C5*D5/1000</f>
        <v>14.4</v>
      </c>
      <c r="F5" s="22">
        <f>E5/J5</f>
        <v>7.2</v>
      </c>
      <c r="G5" s="23" t="s">
        <v>90</v>
      </c>
      <c r="H5" s="94" t="s">
        <v>91</v>
      </c>
      <c r="I5" s="20">
        <v>7.1</v>
      </c>
      <c r="J5" s="21">
        <v>2</v>
      </c>
      <c r="K5" s="35">
        <f>I5*J5</f>
        <v>14.2</v>
      </c>
      <c r="L5" s="36">
        <f>K5*1000/C5</f>
        <v>177.5</v>
      </c>
      <c r="M5" s="24">
        <f>I5*J5</f>
        <v>14.2</v>
      </c>
      <c r="N5" s="103">
        <f>SUM(M5:M6)</f>
        <v>19.2</v>
      </c>
      <c r="O5" s="103">
        <v>18</v>
      </c>
      <c r="P5" s="94">
        <f>N5/O5</f>
        <v>1.0666666666666667</v>
      </c>
      <c r="Q5" s="116" t="s">
        <v>92</v>
      </c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</row>
    <row r="6" spans="1:118" ht="15.95" customHeight="1">
      <c r="A6" s="84"/>
      <c r="B6" s="19" t="s">
        <v>93</v>
      </c>
      <c r="C6" s="20">
        <v>27</v>
      </c>
      <c r="D6" s="21">
        <v>180</v>
      </c>
      <c r="E6" s="22">
        <f>C6*D6/1000</f>
        <v>4.8600000000000003</v>
      </c>
      <c r="F6" s="22">
        <f>E6/J6</f>
        <v>4.8600000000000003</v>
      </c>
      <c r="G6" s="23" t="s">
        <v>94</v>
      </c>
      <c r="H6" s="95"/>
      <c r="I6" s="20">
        <v>5</v>
      </c>
      <c r="J6" s="21">
        <v>1</v>
      </c>
      <c r="K6" s="35">
        <f>I6*J6</f>
        <v>5</v>
      </c>
      <c r="L6" s="36">
        <f>K6*1000/C6</f>
        <v>185.18518518518519</v>
      </c>
      <c r="M6" s="24">
        <f>I6*J6</f>
        <v>5</v>
      </c>
      <c r="N6" s="104"/>
      <c r="O6" s="104"/>
      <c r="P6" s="95"/>
      <c r="Q6" s="116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</row>
    <row r="7" spans="1:118" ht="15.95" customHeight="1">
      <c r="A7" s="83" t="s">
        <v>95</v>
      </c>
      <c r="B7" s="19" t="s">
        <v>96</v>
      </c>
      <c r="C7" s="20">
        <v>17.34</v>
      </c>
      <c r="D7" s="21">
        <v>180</v>
      </c>
      <c r="E7" s="22">
        <f>C7*D7/1000</f>
        <v>3.1212</v>
      </c>
      <c r="F7" s="22">
        <f>E7/J7</f>
        <v>3.1212</v>
      </c>
      <c r="G7" s="23" t="s">
        <v>97</v>
      </c>
      <c r="H7" s="94" t="s">
        <v>91</v>
      </c>
      <c r="I7" s="20">
        <v>3.6</v>
      </c>
      <c r="J7" s="21">
        <v>1</v>
      </c>
      <c r="K7" s="35">
        <f>I7*J7</f>
        <v>3.6</v>
      </c>
      <c r="L7" s="36">
        <f>K7*1000/C7</f>
        <v>207.61245674740485</v>
      </c>
      <c r="M7" s="24">
        <f>I7*J7</f>
        <v>3.6</v>
      </c>
      <c r="N7" s="103">
        <f>SUM(M7:M9)</f>
        <v>12.799999999999999</v>
      </c>
      <c r="O7" s="103">
        <v>11.2</v>
      </c>
      <c r="P7" s="94">
        <f>N7/O7</f>
        <v>1.1428571428571428</v>
      </c>
      <c r="Q7" s="116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</row>
    <row r="8" spans="1:118" ht="15.95" customHeight="1">
      <c r="A8" s="84"/>
      <c r="B8" s="19" t="s">
        <v>98</v>
      </c>
      <c r="C8" s="20">
        <v>28.83</v>
      </c>
      <c r="D8" s="21">
        <v>180</v>
      </c>
      <c r="E8" s="22">
        <f>C8*D8/1000</f>
        <v>5.1894</v>
      </c>
      <c r="F8" s="22">
        <f>E8/J8</f>
        <v>5.1894</v>
      </c>
      <c r="G8" s="23" t="s">
        <v>99</v>
      </c>
      <c r="H8" s="95"/>
      <c r="I8" s="20">
        <v>5.6</v>
      </c>
      <c r="J8" s="21">
        <v>1</v>
      </c>
      <c r="K8" s="35">
        <f>I8*J8</f>
        <v>5.6</v>
      </c>
      <c r="L8" s="36">
        <f>K8*1000/C8</f>
        <v>194.24210891432537</v>
      </c>
      <c r="M8" s="24">
        <f>I8*J8</f>
        <v>5.6</v>
      </c>
      <c r="N8" s="104"/>
      <c r="O8" s="104"/>
      <c r="P8" s="95"/>
      <c r="Q8" s="116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</row>
    <row r="9" spans="1:118" ht="15.95" customHeight="1">
      <c r="A9" s="84"/>
      <c r="B9" s="19" t="s">
        <v>100</v>
      </c>
      <c r="C9" s="20">
        <v>17.55</v>
      </c>
      <c r="D9" s="21">
        <v>180</v>
      </c>
      <c r="E9" s="22">
        <f>C9*D9/1000</f>
        <v>3.1589999999999998</v>
      </c>
      <c r="F9" s="22">
        <f>E9/J9</f>
        <v>3.1589999999999998</v>
      </c>
      <c r="G9" s="23" t="s">
        <v>97</v>
      </c>
      <c r="H9" s="95"/>
      <c r="I9" s="20">
        <v>3.6</v>
      </c>
      <c r="J9" s="21">
        <v>1</v>
      </c>
      <c r="K9" s="35">
        <f>I9*J9</f>
        <v>3.6</v>
      </c>
      <c r="L9" s="36">
        <f>K9*1000/C9</f>
        <v>205.12820512820511</v>
      </c>
      <c r="M9" s="24">
        <f>I9*J9</f>
        <v>3.6</v>
      </c>
      <c r="N9" s="104"/>
      <c r="O9" s="104"/>
      <c r="P9" s="95"/>
      <c r="Q9" s="116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</row>
    <row r="10" spans="1:118" s="2" customFormat="1" ht="15.95" customHeight="1">
      <c r="A10" s="85" t="s">
        <v>101</v>
      </c>
      <c r="B10" s="25" t="s">
        <v>102</v>
      </c>
      <c r="C10" s="26">
        <v>274.39999999999998</v>
      </c>
      <c r="D10" s="27">
        <v>180</v>
      </c>
      <c r="E10" s="28">
        <f t="shared" ref="E10:E19" si="0">C10*D10/1000</f>
        <v>49.391999999999996</v>
      </c>
      <c r="F10" s="29" t="s">
        <v>103</v>
      </c>
      <c r="G10" s="30" t="s">
        <v>104</v>
      </c>
      <c r="H10" s="96" t="s">
        <v>91</v>
      </c>
      <c r="I10" s="26" t="s">
        <v>105</v>
      </c>
      <c r="J10" s="27">
        <f>6+2</f>
        <v>8</v>
      </c>
      <c r="K10" s="37">
        <v>52</v>
      </c>
      <c r="L10" s="38">
        <f t="shared" ref="L10:L19" si="1">K10*1000/C10</f>
        <v>189.50437317784258</v>
      </c>
      <c r="M10" s="39">
        <f>K10</f>
        <v>52</v>
      </c>
      <c r="N10" s="105">
        <f>SUM(M10:M14)</f>
        <v>76.599999999999994</v>
      </c>
      <c r="O10" s="105">
        <v>73</v>
      </c>
      <c r="P10" s="109">
        <f>N10/O10</f>
        <v>1.0493150684931507</v>
      </c>
      <c r="Q10" s="116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5"/>
      <c r="DN10" s="5"/>
    </row>
    <row r="11" spans="1:118" s="2" customFormat="1" ht="15.95" customHeight="1">
      <c r="A11" s="85"/>
      <c r="B11" s="25" t="s">
        <v>106</v>
      </c>
      <c r="C11" s="26">
        <v>21.3</v>
      </c>
      <c r="D11" s="27">
        <v>180</v>
      </c>
      <c r="E11" s="28">
        <f t="shared" si="0"/>
        <v>3.8340000000000001</v>
      </c>
      <c r="F11" s="28">
        <f t="shared" ref="F11:F27" si="2">E11/J11</f>
        <v>3.8340000000000001</v>
      </c>
      <c r="G11" s="30" t="s">
        <v>107</v>
      </c>
      <c r="H11" s="96"/>
      <c r="I11" s="26">
        <v>4.3</v>
      </c>
      <c r="J11" s="27">
        <v>1</v>
      </c>
      <c r="K11" s="37">
        <f t="shared" ref="K11:K19" si="3">I11*J11</f>
        <v>4.3</v>
      </c>
      <c r="L11" s="38">
        <f t="shared" si="1"/>
        <v>201.87793427230045</v>
      </c>
      <c r="M11" s="39">
        <f t="shared" ref="M11:M15" si="4">I11*J11</f>
        <v>4.3</v>
      </c>
      <c r="N11" s="106"/>
      <c r="O11" s="106"/>
      <c r="P11" s="110"/>
      <c r="Q11" s="116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5"/>
      <c r="DN11" s="5"/>
    </row>
    <row r="12" spans="1:118" s="2" customFormat="1" ht="15.95" customHeight="1">
      <c r="A12" s="85"/>
      <c r="B12" s="25" t="s">
        <v>108</v>
      </c>
      <c r="C12" s="26">
        <v>40.799999999999997</v>
      </c>
      <c r="D12" s="27">
        <v>180</v>
      </c>
      <c r="E12" s="28">
        <f t="shared" si="0"/>
        <v>7.3439999999999994</v>
      </c>
      <c r="F12" s="28">
        <f t="shared" si="2"/>
        <v>7.3439999999999994</v>
      </c>
      <c r="G12" s="30" t="s">
        <v>109</v>
      </c>
      <c r="H12" s="96"/>
      <c r="I12" s="26">
        <v>8.4</v>
      </c>
      <c r="J12" s="27">
        <v>1</v>
      </c>
      <c r="K12" s="37">
        <f t="shared" si="3"/>
        <v>8.4</v>
      </c>
      <c r="L12" s="38">
        <f t="shared" si="1"/>
        <v>205.88235294117649</v>
      </c>
      <c r="M12" s="39">
        <f t="shared" si="4"/>
        <v>8.4</v>
      </c>
      <c r="N12" s="106"/>
      <c r="O12" s="106"/>
      <c r="P12" s="110"/>
      <c r="Q12" s="116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5"/>
      <c r="DN12" s="5"/>
    </row>
    <row r="13" spans="1:118" s="3" customFormat="1" ht="15.95" customHeight="1">
      <c r="A13" s="85"/>
      <c r="B13" s="25" t="s">
        <v>110</v>
      </c>
      <c r="C13" s="26">
        <v>30.7</v>
      </c>
      <c r="D13" s="27">
        <v>180</v>
      </c>
      <c r="E13" s="28">
        <f t="shared" si="0"/>
        <v>5.5259999999999998</v>
      </c>
      <c r="F13" s="28">
        <f t="shared" si="2"/>
        <v>5.5259999999999998</v>
      </c>
      <c r="G13" s="30" t="s">
        <v>99</v>
      </c>
      <c r="H13" s="96"/>
      <c r="I13" s="26">
        <v>5.6</v>
      </c>
      <c r="J13" s="27">
        <v>1</v>
      </c>
      <c r="K13" s="37">
        <f t="shared" si="3"/>
        <v>5.6</v>
      </c>
      <c r="L13" s="38">
        <f t="shared" si="1"/>
        <v>182.41042345276873</v>
      </c>
      <c r="M13" s="39">
        <f t="shared" si="4"/>
        <v>5.6</v>
      </c>
      <c r="N13" s="106"/>
      <c r="O13" s="106"/>
      <c r="P13" s="110"/>
      <c r="Q13" s="116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5"/>
      <c r="DN13" s="5"/>
    </row>
    <row r="14" spans="1:118" s="2" customFormat="1" ht="15.95" customHeight="1">
      <c r="A14" s="85"/>
      <c r="B14" s="25" t="s">
        <v>111</v>
      </c>
      <c r="C14" s="26">
        <v>32.200000000000003</v>
      </c>
      <c r="D14" s="27">
        <v>180</v>
      </c>
      <c r="E14" s="28">
        <f t="shared" si="0"/>
        <v>5.7960000000000012</v>
      </c>
      <c r="F14" s="28">
        <f t="shared" si="2"/>
        <v>5.7960000000000012</v>
      </c>
      <c r="G14" s="30" t="s">
        <v>112</v>
      </c>
      <c r="H14" s="96"/>
      <c r="I14" s="26">
        <v>6.3</v>
      </c>
      <c r="J14" s="27">
        <v>1</v>
      </c>
      <c r="K14" s="37">
        <f t="shared" si="3"/>
        <v>6.3</v>
      </c>
      <c r="L14" s="38">
        <f t="shared" si="1"/>
        <v>195.65217391304347</v>
      </c>
      <c r="M14" s="39">
        <f t="shared" si="4"/>
        <v>6.3</v>
      </c>
      <c r="N14" s="107"/>
      <c r="O14" s="107"/>
      <c r="P14" s="111"/>
      <c r="Q14" s="116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5"/>
      <c r="DN14" s="5"/>
    </row>
    <row r="15" spans="1:118" ht="15.95" customHeight="1">
      <c r="A15" s="85"/>
      <c r="B15" s="31" t="s">
        <v>113</v>
      </c>
      <c r="C15" s="20">
        <v>68.900000000000006</v>
      </c>
      <c r="D15" s="21">
        <v>180</v>
      </c>
      <c r="E15" s="22">
        <f t="shared" si="0"/>
        <v>12.402000000000001</v>
      </c>
      <c r="F15" s="22">
        <f t="shared" si="2"/>
        <v>6.2010000000000005</v>
      </c>
      <c r="G15" s="23" t="s">
        <v>112</v>
      </c>
      <c r="H15" s="96"/>
      <c r="I15" s="20">
        <v>6.3</v>
      </c>
      <c r="J15" s="21">
        <v>2</v>
      </c>
      <c r="K15" s="35">
        <f t="shared" si="3"/>
        <v>12.6</v>
      </c>
      <c r="L15" s="36">
        <f t="shared" si="1"/>
        <v>182.87373004354134</v>
      </c>
      <c r="M15" s="24">
        <f t="shared" si="4"/>
        <v>12.6</v>
      </c>
      <c r="N15" s="103">
        <f>SUM(M15:M27)</f>
        <v>167.9</v>
      </c>
      <c r="O15" s="103">
        <v>157</v>
      </c>
      <c r="P15" s="94">
        <f>N15/O15</f>
        <v>1.0694267515923568</v>
      </c>
      <c r="Q15" s="116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</row>
    <row r="16" spans="1:118" ht="15.95" customHeight="1">
      <c r="A16" s="85"/>
      <c r="B16" s="31" t="s">
        <v>114</v>
      </c>
      <c r="C16" s="20">
        <v>30.7</v>
      </c>
      <c r="D16" s="21">
        <v>180</v>
      </c>
      <c r="E16" s="22">
        <f t="shared" si="0"/>
        <v>5.5259999999999998</v>
      </c>
      <c r="F16" s="22">
        <f t="shared" si="2"/>
        <v>5.5259999999999998</v>
      </c>
      <c r="G16" s="23" t="s">
        <v>99</v>
      </c>
      <c r="H16" s="96"/>
      <c r="I16" s="20">
        <v>5.6</v>
      </c>
      <c r="J16" s="21">
        <v>1</v>
      </c>
      <c r="K16" s="35">
        <f t="shared" si="3"/>
        <v>5.6</v>
      </c>
      <c r="L16" s="36">
        <f t="shared" si="1"/>
        <v>182.41042345276873</v>
      </c>
      <c r="M16" s="24">
        <f t="shared" ref="M16:M27" si="5">I16*J16</f>
        <v>5.6</v>
      </c>
      <c r="N16" s="104"/>
      <c r="O16" s="104"/>
      <c r="P16" s="95"/>
      <c r="Q16" s="116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</row>
    <row r="17" spans="1:118" ht="15.95" customHeight="1">
      <c r="A17" s="85"/>
      <c r="B17" s="31" t="s">
        <v>115</v>
      </c>
      <c r="C17" s="20">
        <v>63.9</v>
      </c>
      <c r="D17" s="21">
        <v>180</v>
      </c>
      <c r="E17" s="22">
        <f t="shared" si="0"/>
        <v>11.502000000000001</v>
      </c>
      <c r="F17" s="22">
        <f t="shared" si="2"/>
        <v>5.7510000000000003</v>
      </c>
      <c r="G17" s="23" t="s">
        <v>112</v>
      </c>
      <c r="H17" s="96"/>
      <c r="I17" s="20">
        <v>6.3</v>
      </c>
      <c r="J17" s="21">
        <v>2</v>
      </c>
      <c r="K17" s="35">
        <f t="shared" si="3"/>
        <v>12.6</v>
      </c>
      <c r="L17" s="36">
        <f t="shared" si="1"/>
        <v>197.18309859154931</v>
      </c>
      <c r="M17" s="24">
        <f t="shared" si="5"/>
        <v>12.6</v>
      </c>
      <c r="N17" s="104"/>
      <c r="O17" s="104"/>
      <c r="P17" s="95"/>
      <c r="Q17" s="116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</row>
    <row r="18" spans="1:118" ht="15.95" customHeight="1">
      <c r="A18" s="85"/>
      <c r="B18" s="31" t="s">
        <v>116</v>
      </c>
      <c r="C18" s="20">
        <v>91.6</v>
      </c>
      <c r="D18" s="21">
        <v>180</v>
      </c>
      <c r="E18" s="22">
        <f t="shared" si="0"/>
        <v>16.488</v>
      </c>
      <c r="F18" s="22">
        <f t="shared" si="2"/>
        <v>5.4959999999999996</v>
      </c>
      <c r="G18" s="23" t="s">
        <v>99</v>
      </c>
      <c r="H18" s="96"/>
      <c r="I18" s="20">
        <v>5.6</v>
      </c>
      <c r="J18" s="21">
        <v>3</v>
      </c>
      <c r="K18" s="35">
        <f t="shared" si="3"/>
        <v>16.799999999999997</v>
      </c>
      <c r="L18" s="36">
        <f t="shared" si="1"/>
        <v>183.40611353711788</v>
      </c>
      <c r="M18" s="24">
        <f t="shared" si="5"/>
        <v>16.799999999999997</v>
      </c>
      <c r="N18" s="104"/>
      <c r="O18" s="104"/>
      <c r="P18" s="95"/>
      <c r="Q18" s="116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</row>
    <row r="19" spans="1:118" ht="15.95" customHeight="1">
      <c r="A19" s="85"/>
      <c r="B19" s="31" t="s">
        <v>117</v>
      </c>
      <c r="C19" s="20">
        <v>97.5</v>
      </c>
      <c r="D19" s="21">
        <v>180</v>
      </c>
      <c r="E19" s="22">
        <f t="shared" si="0"/>
        <v>17.55</v>
      </c>
      <c r="F19" s="22">
        <f t="shared" si="2"/>
        <v>5.8500000000000005</v>
      </c>
      <c r="G19" s="23" t="s">
        <v>112</v>
      </c>
      <c r="H19" s="96"/>
      <c r="I19" s="20">
        <v>6.3</v>
      </c>
      <c r="J19" s="21">
        <v>3</v>
      </c>
      <c r="K19" s="35">
        <f t="shared" si="3"/>
        <v>18.899999999999999</v>
      </c>
      <c r="L19" s="36">
        <f t="shared" si="1"/>
        <v>193.84615384615384</v>
      </c>
      <c r="M19" s="24">
        <f t="shared" si="5"/>
        <v>18.899999999999999</v>
      </c>
      <c r="N19" s="104"/>
      <c r="O19" s="104"/>
      <c r="P19" s="95"/>
      <c r="Q19" s="116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</row>
    <row r="20" spans="1:118" ht="15.95" customHeight="1">
      <c r="A20" s="85"/>
      <c r="B20" s="31" t="s">
        <v>118</v>
      </c>
      <c r="C20" s="20">
        <v>129.30000000000001</v>
      </c>
      <c r="D20" s="21">
        <v>180</v>
      </c>
      <c r="E20" s="22">
        <f t="shared" ref="E20:E27" si="6">C20*D20/1000</f>
        <v>23.274000000000004</v>
      </c>
      <c r="F20" s="22">
        <f t="shared" si="2"/>
        <v>5.8185000000000011</v>
      </c>
      <c r="G20" s="23" t="s">
        <v>112</v>
      </c>
      <c r="H20" s="96"/>
      <c r="I20" s="20">
        <v>6.3</v>
      </c>
      <c r="J20" s="21">
        <v>4</v>
      </c>
      <c r="K20" s="35">
        <f t="shared" ref="K20:K27" si="7">I20*J20</f>
        <v>25.2</v>
      </c>
      <c r="L20" s="36">
        <f t="shared" ref="L20:L27" si="8">K20*1000/C20</f>
        <v>194.89559164733177</v>
      </c>
      <c r="M20" s="24">
        <f t="shared" si="5"/>
        <v>25.2</v>
      </c>
      <c r="N20" s="104"/>
      <c r="O20" s="104"/>
      <c r="P20" s="95"/>
      <c r="Q20" s="116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</row>
    <row r="21" spans="1:118" ht="15.95" customHeight="1">
      <c r="A21" s="85"/>
      <c r="B21" s="31" t="s">
        <v>119</v>
      </c>
      <c r="C21" s="20">
        <v>65.2</v>
      </c>
      <c r="D21" s="21">
        <v>180</v>
      </c>
      <c r="E21" s="22">
        <f t="shared" si="6"/>
        <v>11.736000000000001</v>
      </c>
      <c r="F21" s="22">
        <f t="shared" si="2"/>
        <v>5.8680000000000003</v>
      </c>
      <c r="G21" s="23" t="s">
        <v>112</v>
      </c>
      <c r="H21" s="96"/>
      <c r="I21" s="20">
        <v>6.3</v>
      </c>
      <c r="J21" s="21">
        <v>2</v>
      </c>
      <c r="K21" s="35">
        <f t="shared" si="7"/>
        <v>12.6</v>
      </c>
      <c r="L21" s="36">
        <f t="shared" si="8"/>
        <v>193.25153374233128</v>
      </c>
      <c r="M21" s="24">
        <f t="shared" si="5"/>
        <v>12.6</v>
      </c>
      <c r="N21" s="104"/>
      <c r="O21" s="104"/>
      <c r="P21" s="95"/>
      <c r="Q21" s="116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</row>
    <row r="22" spans="1:118" ht="15.95" customHeight="1">
      <c r="A22" s="85"/>
      <c r="B22" s="31" t="s">
        <v>120</v>
      </c>
      <c r="C22" s="20">
        <v>89.9</v>
      </c>
      <c r="D22" s="21">
        <v>180</v>
      </c>
      <c r="E22" s="22">
        <f t="shared" si="6"/>
        <v>16.182000000000002</v>
      </c>
      <c r="F22" s="22">
        <f t="shared" si="2"/>
        <v>8.0910000000000011</v>
      </c>
      <c r="G22" s="23" t="s">
        <v>109</v>
      </c>
      <c r="H22" s="96"/>
      <c r="I22" s="20">
        <v>8.4</v>
      </c>
      <c r="J22" s="21">
        <v>2</v>
      </c>
      <c r="K22" s="35">
        <f t="shared" si="7"/>
        <v>16.8</v>
      </c>
      <c r="L22" s="36">
        <f t="shared" si="8"/>
        <v>186.8743047830923</v>
      </c>
      <c r="M22" s="24">
        <f t="shared" si="5"/>
        <v>16.8</v>
      </c>
      <c r="N22" s="104"/>
      <c r="O22" s="104"/>
      <c r="P22" s="95"/>
      <c r="Q22" s="116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</row>
    <row r="23" spans="1:118" ht="15.95" customHeight="1">
      <c r="A23" s="85"/>
      <c r="B23" s="31" t="s">
        <v>121</v>
      </c>
      <c r="C23" s="20">
        <v>79.2</v>
      </c>
      <c r="D23" s="21">
        <v>180</v>
      </c>
      <c r="E23" s="22">
        <f t="shared" si="6"/>
        <v>14.256</v>
      </c>
      <c r="F23" s="22">
        <f t="shared" si="2"/>
        <v>7.1280000000000001</v>
      </c>
      <c r="G23" s="23" t="s">
        <v>90</v>
      </c>
      <c r="H23" s="96"/>
      <c r="I23" s="20">
        <v>7.1</v>
      </c>
      <c r="J23" s="21">
        <v>2</v>
      </c>
      <c r="K23" s="35">
        <f t="shared" si="7"/>
        <v>14.2</v>
      </c>
      <c r="L23" s="36">
        <f t="shared" si="8"/>
        <v>179.29292929292927</v>
      </c>
      <c r="M23" s="24">
        <f t="shared" si="5"/>
        <v>14.2</v>
      </c>
      <c r="N23" s="104"/>
      <c r="O23" s="104"/>
      <c r="P23" s="95"/>
      <c r="Q23" s="116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</row>
    <row r="24" spans="1:118" ht="15.95" customHeight="1">
      <c r="A24" s="85"/>
      <c r="B24" s="31" t="s">
        <v>122</v>
      </c>
      <c r="C24" s="20">
        <v>31.8</v>
      </c>
      <c r="D24" s="21">
        <v>180</v>
      </c>
      <c r="E24" s="22">
        <f t="shared" si="6"/>
        <v>5.7240000000000002</v>
      </c>
      <c r="F24" s="22">
        <f t="shared" si="2"/>
        <v>5.7240000000000002</v>
      </c>
      <c r="G24" s="23" t="s">
        <v>112</v>
      </c>
      <c r="H24" s="96"/>
      <c r="I24" s="20">
        <v>6.3</v>
      </c>
      <c r="J24" s="21">
        <v>1</v>
      </c>
      <c r="K24" s="35">
        <f t="shared" si="7"/>
        <v>6.3</v>
      </c>
      <c r="L24" s="36">
        <f t="shared" si="8"/>
        <v>198.11320754716979</v>
      </c>
      <c r="M24" s="24">
        <f t="shared" si="5"/>
        <v>6.3</v>
      </c>
      <c r="N24" s="104"/>
      <c r="O24" s="104"/>
      <c r="P24" s="95"/>
      <c r="Q24" s="116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</row>
    <row r="25" spans="1:118" ht="15.95" customHeight="1">
      <c r="A25" s="85"/>
      <c r="B25" s="31" t="s">
        <v>123</v>
      </c>
      <c r="C25" s="20">
        <v>51.7</v>
      </c>
      <c r="D25" s="21">
        <v>180</v>
      </c>
      <c r="E25" s="22">
        <f t="shared" si="6"/>
        <v>9.3059999999999992</v>
      </c>
      <c r="F25" s="22">
        <f t="shared" si="2"/>
        <v>4.6529999999999996</v>
      </c>
      <c r="G25" s="23" t="s">
        <v>94</v>
      </c>
      <c r="H25" s="96"/>
      <c r="I25" s="20">
        <v>5</v>
      </c>
      <c r="J25" s="21">
        <v>2</v>
      </c>
      <c r="K25" s="35">
        <f t="shared" si="7"/>
        <v>10</v>
      </c>
      <c r="L25" s="36">
        <f t="shared" si="8"/>
        <v>193.42359767891682</v>
      </c>
      <c r="M25" s="24">
        <f t="shared" si="5"/>
        <v>10</v>
      </c>
      <c r="N25" s="104"/>
      <c r="O25" s="104"/>
      <c r="P25" s="95"/>
      <c r="Q25" s="116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</row>
    <row r="26" spans="1:118" ht="15.95" customHeight="1">
      <c r="A26" s="85"/>
      <c r="B26" s="31" t="s">
        <v>124</v>
      </c>
      <c r="C26" s="20">
        <v>34.9</v>
      </c>
      <c r="D26" s="21">
        <v>180</v>
      </c>
      <c r="E26" s="22">
        <f t="shared" si="6"/>
        <v>6.282</v>
      </c>
      <c r="F26" s="22">
        <f t="shared" si="2"/>
        <v>6.282</v>
      </c>
      <c r="G26" s="23" t="s">
        <v>112</v>
      </c>
      <c r="H26" s="96"/>
      <c r="I26" s="20">
        <v>6.3</v>
      </c>
      <c r="J26" s="21">
        <v>1</v>
      </c>
      <c r="K26" s="35">
        <f t="shared" si="7"/>
        <v>6.3</v>
      </c>
      <c r="L26" s="36">
        <f t="shared" si="8"/>
        <v>180.51575931232094</v>
      </c>
      <c r="M26" s="24">
        <f t="shared" si="5"/>
        <v>6.3</v>
      </c>
      <c r="N26" s="104"/>
      <c r="O26" s="104"/>
      <c r="P26" s="95"/>
      <c r="Q26" s="116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</row>
    <row r="27" spans="1:118" ht="15.95" customHeight="1">
      <c r="A27" s="85"/>
      <c r="B27" s="31" t="s">
        <v>125</v>
      </c>
      <c r="C27" s="20">
        <v>52.8</v>
      </c>
      <c r="D27" s="21">
        <v>180</v>
      </c>
      <c r="E27" s="22">
        <f t="shared" si="6"/>
        <v>9.5039999999999996</v>
      </c>
      <c r="F27" s="22">
        <f t="shared" si="2"/>
        <v>9.5039999999999996</v>
      </c>
      <c r="G27" s="23" t="s">
        <v>126</v>
      </c>
      <c r="H27" s="96"/>
      <c r="I27" s="20">
        <v>10</v>
      </c>
      <c r="J27" s="21">
        <v>1</v>
      </c>
      <c r="K27" s="35">
        <f t="shared" si="7"/>
        <v>10</v>
      </c>
      <c r="L27" s="36">
        <f t="shared" si="8"/>
        <v>189.39393939393941</v>
      </c>
      <c r="M27" s="24">
        <f t="shared" si="5"/>
        <v>10</v>
      </c>
      <c r="N27" s="108"/>
      <c r="O27" s="108"/>
      <c r="P27" s="112"/>
      <c r="Q27" s="116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</row>
    <row r="28" spans="1:118" s="4" customFormat="1" ht="15.95" customHeight="1">
      <c r="A28" s="85" t="s">
        <v>127</v>
      </c>
      <c r="B28" s="32" t="s">
        <v>128</v>
      </c>
      <c r="C28" s="26">
        <v>77.3</v>
      </c>
      <c r="D28" s="27">
        <v>180</v>
      </c>
      <c r="E28" s="28">
        <f t="shared" ref="E28:E40" si="9">C28*D28/1000</f>
        <v>13.914</v>
      </c>
      <c r="F28" s="28">
        <f t="shared" ref="F28:F48" si="10">E28/J28</f>
        <v>6.9569999999999999</v>
      </c>
      <c r="G28" s="30" t="s">
        <v>90</v>
      </c>
      <c r="H28" s="96" t="s">
        <v>91</v>
      </c>
      <c r="I28" s="26">
        <v>7.1</v>
      </c>
      <c r="J28" s="27">
        <v>2</v>
      </c>
      <c r="K28" s="37">
        <f t="shared" ref="K28:K40" si="11">I28*J28</f>
        <v>14.2</v>
      </c>
      <c r="L28" s="38">
        <f t="shared" ref="L28:L40" si="12">K28*1000/C28</f>
        <v>183.69987063389394</v>
      </c>
      <c r="M28" s="39">
        <f t="shared" ref="M28:M50" si="13">I28*J28</f>
        <v>14.2</v>
      </c>
      <c r="N28" s="105">
        <f>SUM(M28:M32)</f>
        <v>83.5</v>
      </c>
      <c r="O28" s="105">
        <v>78.5</v>
      </c>
      <c r="P28" s="109">
        <f>N28/O28</f>
        <v>1.0636942675159236</v>
      </c>
      <c r="Q28" s="116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1"/>
      <c r="DN28" s="1"/>
    </row>
    <row r="29" spans="1:118" s="4" customFormat="1" ht="15.95" customHeight="1">
      <c r="A29" s="85"/>
      <c r="B29" s="32" t="s">
        <v>129</v>
      </c>
      <c r="C29" s="26">
        <v>63.6</v>
      </c>
      <c r="D29" s="27">
        <v>180</v>
      </c>
      <c r="E29" s="28">
        <f t="shared" si="9"/>
        <v>11.448</v>
      </c>
      <c r="F29" s="28">
        <f t="shared" si="10"/>
        <v>5.7240000000000002</v>
      </c>
      <c r="G29" s="30" t="s">
        <v>112</v>
      </c>
      <c r="H29" s="96"/>
      <c r="I29" s="26">
        <v>6.3</v>
      </c>
      <c r="J29" s="27">
        <v>2</v>
      </c>
      <c r="K29" s="37">
        <f t="shared" si="11"/>
        <v>12.6</v>
      </c>
      <c r="L29" s="38">
        <f t="shared" si="12"/>
        <v>198.11320754716979</v>
      </c>
      <c r="M29" s="39">
        <f t="shared" si="13"/>
        <v>12.6</v>
      </c>
      <c r="N29" s="106"/>
      <c r="O29" s="106"/>
      <c r="P29" s="110"/>
      <c r="Q29" s="116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1"/>
      <c r="DN29" s="1"/>
    </row>
    <row r="30" spans="1:118" s="4" customFormat="1" ht="15.95" customHeight="1">
      <c r="A30" s="85"/>
      <c r="B30" s="32" t="s">
        <v>130</v>
      </c>
      <c r="C30" s="26">
        <v>129.30000000000001</v>
      </c>
      <c r="D30" s="27">
        <v>180</v>
      </c>
      <c r="E30" s="28">
        <f t="shared" si="9"/>
        <v>23.274000000000004</v>
      </c>
      <c r="F30" s="28">
        <f t="shared" si="10"/>
        <v>5.8185000000000011</v>
      </c>
      <c r="G30" s="30" t="s">
        <v>112</v>
      </c>
      <c r="H30" s="96"/>
      <c r="I30" s="26">
        <v>6.3</v>
      </c>
      <c r="J30" s="27">
        <v>4</v>
      </c>
      <c r="K30" s="37">
        <f t="shared" si="11"/>
        <v>25.2</v>
      </c>
      <c r="L30" s="38">
        <f t="shared" si="12"/>
        <v>194.89559164733177</v>
      </c>
      <c r="M30" s="39">
        <f t="shared" si="13"/>
        <v>25.2</v>
      </c>
      <c r="N30" s="106"/>
      <c r="O30" s="106"/>
      <c r="P30" s="110"/>
      <c r="Q30" s="116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1"/>
      <c r="DN30" s="1"/>
    </row>
    <row r="31" spans="1:118" s="4" customFormat="1" ht="15.95" customHeight="1">
      <c r="A31" s="85"/>
      <c r="B31" s="32" t="s">
        <v>131</v>
      </c>
      <c r="C31" s="26">
        <v>96.5</v>
      </c>
      <c r="D31" s="27">
        <v>180</v>
      </c>
      <c r="E31" s="28">
        <f t="shared" si="9"/>
        <v>17.37</v>
      </c>
      <c r="F31" s="28">
        <f t="shared" si="10"/>
        <v>5.79</v>
      </c>
      <c r="G31" s="30" t="s">
        <v>112</v>
      </c>
      <c r="H31" s="96"/>
      <c r="I31" s="26">
        <v>6.3</v>
      </c>
      <c r="J31" s="27">
        <v>3</v>
      </c>
      <c r="K31" s="37">
        <f t="shared" si="11"/>
        <v>18.899999999999999</v>
      </c>
      <c r="L31" s="38">
        <f t="shared" si="12"/>
        <v>195.85492227979276</v>
      </c>
      <c r="M31" s="39">
        <f t="shared" si="13"/>
        <v>18.899999999999999</v>
      </c>
      <c r="N31" s="106"/>
      <c r="O31" s="106"/>
      <c r="P31" s="110"/>
      <c r="Q31" s="116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1"/>
      <c r="DN31" s="1"/>
    </row>
    <row r="32" spans="1:118" s="4" customFormat="1" ht="15.95" customHeight="1">
      <c r="A32" s="85"/>
      <c r="B32" s="32" t="s">
        <v>132</v>
      </c>
      <c r="C32" s="26">
        <v>64.7</v>
      </c>
      <c r="D32" s="27">
        <v>180</v>
      </c>
      <c r="E32" s="28">
        <f t="shared" si="9"/>
        <v>11.646000000000001</v>
      </c>
      <c r="F32" s="28">
        <f t="shared" si="10"/>
        <v>5.8230000000000004</v>
      </c>
      <c r="G32" s="30" t="s">
        <v>112</v>
      </c>
      <c r="H32" s="96"/>
      <c r="I32" s="26">
        <v>6.3</v>
      </c>
      <c r="J32" s="27">
        <v>2</v>
      </c>
      <c r="K32" s="37">
        <f t="shared" si="11"/>
        <v>12.6</v>
      </c>
      <c r="L32" s="38">
        <f t="shared" si="12"/>
        <v>194.74497681607417</v>
      </c>
      <c r="M32" s="39">
        <f t="shared" si="13"/>
        <v>12.6</v>
      </c>
      <c r="N32" s="107"/>
      <c r="O32" s="107"/>
      <c r="P32" s="111"/>
      <c r="Q32" s="116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1"/>
      <c r="DN32" s="1"/>
    </row>
    <row r="33" spans="1:118" ht="15.95" customHeight="1">
      <c r="A33" s="85"/>
      <c r="B33" s="31" t="s">
        <v>133</v>
      </c>
      <c r="C33" s="20">
        <v>37.700000000000003</v>
      </c>
      <c r="D33" s="21">
        <v>180</v>
      </c>
      <c r="E33" s="22">
        <f t="shared" si="9"/>
        <v>6.7860000000000005</v>
      </c>
      <c r="F33" s="22">
        <f t="shared" si="10"/>
        <v>6.7860000000000005</v>
      </c>
      <c r="G33" s="23" t="s">
        <v>90</v>
      </c>
      <c r="H33" s="96"/>
      <c r="I33" s="20">
        <v>7.1</v>
      </c>
      <c r="J33" s="21">
        <v>1</v>
      </c>
      <c r="K33" s="35">
        <f t="shared" si="11"/>
        <v>7.1</v>
      </c>
      <c r="L33" s="36">
        <f t="shared" si="12"/>
        <v>188.32891246684349</v>
      </c>
      <c r="M33" s="24">
        <f t="shared" si="13"/>
        <v>7.1</v>
      </c>
      <c r="N33" s="103">
        <f>SUM(M33:M48)</f>
        <v>168.29999999999998</v>
      </c>
      <c r="O33" s="103">
        <v>157</v>
      </c>
      <c r="P33" s="94">
        <f>N33/O33</f>
        <v>1.0719745222929935</v>
      </c>
      <c r="Q33" s="116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</row>
    <row r="34" spans="1:118" ht="15.95" customHeight="1">
      <c r="A34" s="85"/>
      <c r="B34" s="31" t="s">
        <v>134</v>
      </c>
      <c r="C34" s="20">
        <v>29.6</v>
      </c>
      <c r="D34" s="21">
        <v>180</v>
      </c>
      <c r="E34" s="22">
        <f t="shared" si="9"/>
        <v>5.3280000000000003</v>
      </c>
      <c r="F34" s="22">
        <f t="shared" si="10"/>
        <v>5.3280000000000003</v>
      </c>
      <c r="G34" s="23" t="s">
        <v>99</v>
      </c>
      <c r="H34" s="96"/>
      <c r="I34" s="40">
        <v>5.6</v>
      </c>
      <c r="J34" s="21">
        <v>1</v>
      </c>
      <c r="K34" s="35">
        <f t="shared" si="11"/>
        <v>5.6</v>
      </c>
      <c r="L34" s="36">
        <f t="shared" si="12"/>
        <v>189.18918918918919</v>
      </c>
      <c r="M34" s="24">
        <f t="shared" si="13"/>
        <v>5.6</v>
      </c>
      <c r="N34" s="104"/>
      <c r="O34" s="104"/>
      <c r="P34" s="95"/>
      <c r="Q34" s="116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</row>
    <row r="35" spans="1:118" s="5" customFormat="1" ht="15.95" customHeight="1">
      <c r="A35" s="85"/>
      <c r="B35" s="31" t="s">
        <v>135</v>
      </c>
      <c r="C35" s="20">
        <v>32.200000000000003</v>
      </c>
      <c r="D35" s="21">
        <v>180</v>
      </c>
      <c r="E35" s="22">
        <f t="shared" si="9"/>
        <v>5.7960000000000012</v>
      </c>
      <c r="F35" s="22">
        <f t="shared" si="10"/>
        <v>5.7960000000000012</v>
      </c>
      <c r="G35" s="23" t="s">
        <v>112</v>
      </c>
      <c r="H35" s="96"/>
      <c r="I35" s="40">
        <v>6.3</v>
      </c>
      <c r="J35" s="21">
        <v>1</v>
      </c>
      <c r="K35" s="35">
        <f t="shared" si="11"/>
        <v>6.3</v>
      </c>
      <c r="L35" s="36">
        <f t="shared" si="12"/>
        <v>195.65217391304347</v>
      </c>
      <c r="M35" s="24">
        <f t="shared" si="13"/>
        <v>6.3</v>
      </c>
      <c r="N35" s="104"/>
      <c r="O35" s="104"/>
      <c r="P35" s="95"/>
      <c r="Q35" s="116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</row>
    <row r="36" spans="1:118" ht="15.95" customHeight="1">
      <c r="A36" s="85"/>
      <c r="B36" s="31" t="s">
        <v>136</v>
      </c>
      <c r="C36" s="20">
        <v>62.5</v>
      </c>
      <c r="D36" s="21">
        <v>180</v>
      </c>
      <c r="E36" s="22">
        <f t="shared" si="9"/>
        <v>11.25</v>
      </c>
      <c r="F36" s="22">
        <f t="shared" si="10"/>
        <v>5.625</v>
      </c>
      <c r="G36" s="23" t="s">
        <v>99</v>
      </c>
      <c r="H36" s="96"/>
      <c r="I36" s="40">
        <v>5.6</v>
      </c>
      <c r="J36" s="21">
        <v>2</v>
      </c>
      <c r="K36" s="35">
        <f t="shared" si="11"/>
        <v>11.2</v>
      </c>
      <c r="L36" s="36">
        <f t="shared" si="12"/>
        <v>179.2</v>
      </c>
      <c r="M36" s="24">
        <f t="shared" si="13"/>
        <v>11.2</v>
      </c>
      <c r="N36" s="104"/>
      <c r="O36" s="104"/>
      <c r="P36" s="95"/>
      <c r="Q36" s="116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</row>
    <row r="37" spans="1:118" ht="15.95" customHeight="1">
      <c r="A37" s="85"/>
      <c r="B37" s="31" t="s">
        <v>137</v>
      </c>
      <c r="C37" s="20">
        <v>64.8</v>
      </c>
      <c r="D37" s="21">
        <v>180</v>
      </c>
      <c r="E37" s="22">
        <f t="shared" si="9"/>
        <v>11.664</v>
      </c>
      <c r="F37" s="22">
        <f t="shared" si="10"/>
        <v>5.8319999999999999</v>
      </c>
      <c r="G37" s="23" t="s">
        <v>112</v>
      </c>
      <c r="H37" s="96"/>
      <c r="I37" s="40">
        <v>6.3</v>
      </c>
      <c r="J37" s="21">
        <v>2</v>
      </c>
      <c r="K37" s="35">
        <f t="shared" si="11"/>
        <v>12.6</v>
      </c>
      <c r="L37" s="36">
        <f t="shared" si="12"/>
        <v>194.44444444444446</v>
      </c>
      <c r="M37" s="24">
        <f t="shared" si="13"/>
        <v>12.6</v>
      </c>
      <c r="N37" s="104"/>
      <c r="O37" s="104"/>
      <c r="P37" s="95"/>
      <c r="Q37" s="116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</row>
    <row r="38" spans="1:118" s="6" customFormat="1" ht="15.95" customHeight="1">
      <c r="A38" s="85"/>
      <c r="B38" s="31" t="s">
        <v>138</v>
      </c>
      <c r="C38" s="20">
        <v>29.6</v>
      </c>
      <c r="D38" s="21">
        <v>180</v>
      </c>
      <c r="E38" s="22">
        <f t="shared" si="9"/>
        <v>5.3280000000000003</v>
      </c>
      <c r="F38" s="22">
        <f t="shared" si="10"/>
        <v>5.3280000000000003</v>
      </c>
      <c r="G38" s="23" t="s">
        <v>99</v>
      </c>
      <c r="H38" s="96"/>
      <c r="I38" s="40">
        <v>5.6</v>
      </c>
      <c r="J38" s="21">
        <v>1</v>
      </c>
      <c r="K38" s="35">
        <f t="shared" si="11"/>
        <v>5.6</v>
      </c>
      <c r="L38" s="36">
        <f t="shared" si="12"/>
        <v>189.18918918918919</v>
      </c>
      <c r="M38" s="24">
        <f t="shared" si="13"/>
        <v>5.6</v>
      </c>
      <c r="N38" s="104"/>
      <c r="O38" s="104"/>
      <c r="P38" s="95"/>
      <c r="Q38" s="116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1"/>
      <c r="DN38" s="1"/>
    </row>
    <row r="39" spans="1:118" ht="15.95" customHeight="1">
      <c r="A39" s="85"/>
      <c r="B39" s="31" t="s">
        <v>139</v>
      </c>
      <c r="C39" s="20">
        <v>32.200000000000003</v>
      </c>
      <c r="D39" s="21">
        <v>180</v>
      </c>
      <c r="E39" s="22">
        <f t="shared" si="9"/>
        <v>5.7960000000000012</v>
      </c>
      <c r="F39" s="22">
        <f t="shared" si="10"/>
        <v>5.7960000000000012</v>
      </c>
      <c r="G39" s="23" t="s">
        <v>112</v>
      </c>
      <c r="H39" s="96"/>
      <c r="I39" s="40">
        <v>6.3</v>
      </c>
      <c r="J39" s="21">
        <v>1</v>
      </c>
      <c r="K39" s="35">
        <f t="shared" si="11"/>
        <v>6.3</v>
      </c>
      <c r="L39" s="36">
        <f t="shared" si="12"/>
        <v>195.65217391304347</v>
      </c>
      <c r="M39" s="24">
        <f t="shared" si="13"/>
        <v>6.3</v>
      </c>
      <c r="N39" s="104"/>
      <c r="O39" s="104"/>
      <c r="P39" s="95"/>
      <c r="Q39" s="116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</row>
    <row r="40" spans="1:118" ht="15.95" customHeight="1">
      <c r="A40" s="85"/>
      <c r="B40" s="31" t="s">
        <v>140</v>
      </c>
      <c r="C40" s="20">
        <v>63.6</v>
      </c>
      <c r="D40" s="21">
        <v>180</v>
      </c>
      <c r="E40" s="22">
        <f t="shared" si="9"/>
        <v>11.448</v>
      </c>
      <c r="F40" s="22">
        <f t="shared" si="10"/>
        <v>5.7240000000000002</v>
      </c>
      <c r="G40" s="23" t="s">
        <v>112</v>
      </c>
      <c r="H40" s="96"/>
      <c r="I40" s="40">
        <v>6.3</v>
      </c>
      <c r="J40" s="21">
        <v>2</v>
      </c>
      <c r="K40" s="35">
        <f t="shared" si="11"/>
        <v>12.6</v>
      </c>
      <c r="L40" s="36">
        <f t="shared" si="12"/>
        <v>198.11320754716979</v>
      </c>
      <c r="M40" s="24">
        <f t="shared" si="13"/>
        <v>12.6</v>
      </c>
      <c r="N40" s="104"/>
      <c r="O40" s="104"/>
      <c r="P40" s="95"/>
      <c r="Q40" s="116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</row>
    <row r="41" spans="1:118" ht="15.95" customHeight="1">
      <c r="A41" s="85"/>
      <c r="B41" s="31" t="s">
        <v>141</v>
      </c>
      <c r="C41" s="20">
        <v>129.30000000000001</v>
      </c>
      <c r="D41" s="21">
        <v>180</v>
      </c>
      <c r="E41" s="22">
        <f t="shared" ref="E41:E52" si="14">C41*D41/1000</f>
        <v>23.274000000000004</v>
      </c>
      <c r="F41" s="22">
        <f t="shared" si="10"/>
        <v>5.8185000000000011</v>
      </c>
      <c r="G41" s="23" t="s">
        <v>112</v>
      </c>
      <c r="H41" s="96"/>
      <c r="I41" s="40">
        <v>6.3</v>
      </c>
      <c r="J41" s="21">
        <v>4</v>
      </c>
      <c r="K41" s="35">
        <f t="shared" ref="K41:K52" si="15">I41*J41</f>
        <v>25.2</v>
      </c>
      <c r="L41" s="36">
        <f t="shared" ref="L41:L52" si="16">K41*1000/C41</f>
        <v>194.89559164733177</v>
      </c>
      <c r="M41" s="24">
        <f t="shared" si="13"/>
        <v>25.2</v>
      </c>
      <c r="N41" s="104"/>
      <c r="O41" s="104"/>
      <c r="P41" s="95"/>
      <c r="Q41" s="116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</row>
    <row r="42" spans="1:118" ht="15.95" customHeight="1">
      <c r="A42" s="85"/>
      <c r="B42" s="31" t="s">
        <v>142</v>
      </c>
      <c r="C42" s="20">
        <v>31</v>
      </c>
      <c r="D42" s="21">
        <v>180</v>
      </c>
      <c r="E42" s="22">
        <f t="shared" si="14"/>
        <v>5.58</v>
      </c>
      <c r="F42" s="22">
        <f t="shared" si="10"/>
        <v>5.58</v>
      </c>
      <c r="G42" s="23" t="s">
        <v>99</v>
      </c>
      <c r="H42" s="96"/>
      <c r="I42" s="40">
        <v>5.6</v>
      </c>
      <c r="J42" s="21">
        <v>1</v>
      </c>
      <c r="K42" s="35">
        <f t="shared" si="15"/>
        <v>5.6</v>
      </c>
      <c r="L42" s="36">
        <f t="shared" si="16"/>
        <v>180.64516129032259</v>
      </c>
      <c r="M42" s="24">
        <f t="shared" si="13"/>
        <v>5.6</v>
      </c>
      <c r="N42" s="104"/>
      <c r="O42" s="104"/>
      <c r="P42" s="95"/>
      <c r="Q42" s="116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</row>
    <row r="43" spans="1:118" ht="15.95" customHeight="1">
      <c r="A43" s="85"/>
      <c r="B43" s="31" t="s">
        <v>143</v>
      </c>
      <c r="C43" s="20">
        <v>89.6</v>
      </c>
      <c r="D43" s="21">
        <v>180</v>
      </c>
      <c r="E43" s="22">
        <f t="shared" si="14"/>
        <v>16.127999999999997</v>
      </c>
      <c r="F43" s="22">
        <f t="shared" si="10"/>
        <v>8.0639999999999983</v>
      </c>
      <c r="G43" s="23" t="s">
        <v>109</v>
      </c>
      <c r="H43" s="96"/>
      <c r="I43" s="40">
        <v>8.4</v>
      </c>
      <c r="J43" s="21">
        <v>2</v>
      </c>
      <c r="K43" s="35">
        <f t="shared" si="15"/>
        <v>16.8</v>
      </c>
      <c r="L43" s="36">
        <f t="shared" si="16"/>
        <v>187.5</v>
      </c>
      <c r="M43" s="24">
        <f t="shared" si="13"/>
        <v>16.8</v>
      </c>
      <c r="N43" s="104"/>
      <c r="O43" s="104"/>
      <c r="P43" s="95"/>
      <c r="Q43" s="116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</row>
    <row r="44" spans="1:118" ht="15.95" customHeight="1">
      <c r="A44" s="85"/>
      <c r="B44" s="31" t="s">
        <v>144</v>
      </c>
      <c r="C44" s="20">
        <v>79.400000000000006</v>
      </c>
      <c r="D44" s="21">
        <v>180</v>
      </c>
      <c r="E44" s="22">
        <f t="shared" si="14"/>
        <v>14.292000000000002</v>
      </c>
      <c r="F44" s="22">
        <f t="shared" si="10"/>
        <v>7.1460000000000008</v>
      </c>
      <c r="G44" s="23" t="s">
        <v>90</v>
      </c>
      <c r="H44" s="96"/>
      <c r="I44" s="20">
        <v>7.1</v>
      </c>
      <c r="J44" s="21">
        <v>2</v>
      </c>
      <c r="K44" s="35">
        <f t="shared" si="15"/>
        <v>14.2</v>
      </c>
      <c r="L44" s="36">
        <f t="shared" si="16"/>
        <v>178.84130982367756</v>
      </c>
      <c r="M44" s="24">
        <f t="shared" si="13"/>
        <v>14.2</v>
      </c>
      <c r="N44" s="104"/>
      <c r="O44" s="104"/>
      <c r="P44" s="95"/>
      <c r="Q44" s="116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</row>
    <row r="45" spans="1:118" ht="15.95" customHeight="1">
      <c r="A45" s="85"/>
      <c r="B45" s="31" t="s">
        <v>145</v>
      </c>
      <c r="C45" s="20">
        <v>89.2</v>
      </c>
      <c r="D45" s="21">
        <v>180</v>
      </c>
      <c r="E45" s="22">
        <f t="shared" si="14"/>
        <v>16.056000000000001</v>
      </c>
      <c r="F45" s="22">
        <f t="shared" si="10"/>
        <v>5.3520000000000003</v>
      </c>
      <c r="G45" s="23" t="s">
        <v>99</v>
      </c>
      <c r="H45" s="96"/>
      <c r="I45" s="40">
        <v>5.6</v>
      </c>
      <c r="J45" s="21">
        <v>3</v>
      </c>
      <c r="K45" s="35">
        <f t="shared" si="15"/>
        <v>16.799999999999997</v>
      </c>
      <c r="L45" s="36">
        <f t="shared" si="16"/>
        <v>188.34080717488786</v>
      </c>
      <c r="M45" s="24">
        <f t="shared" si="13"/>
        <v>16.799999999999997</v>
      </c>
      <c r="N45" s="104"/>
      <c r="O45" s="104"/>
      <c r="P45" s="95"/>
      <c r="Q45" s="116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</row>
    <row r="46" spans="1:118" ht="15.95" customHeight="1">
      <c r="A46" s="85"/>
      <c r="B46" s="31" t="s">
        <v>146</v>
      </c>
      <c r="C46" s="20">
        <v>28.5</v>
      </c>
      <c r="D46" s="21">
        <v>180</v>
      </c>
      <c r="E46" s="22">
        <f t="shared" si="14"/>
        <v>5.13</v>
      </c>
      <c r="F46" s="22">
        <f t="shared" si="10"/>
        <v>5.13</v>
      </c>
      <c r="G46" s="23" t="s">
        <v>99</v>
      </c>
      <c r="H46" s="96"/>
      <c r="I46" s="40">
        <v>5.6</v>
      </c>
      <c r="J46" s="21">
        <v>1</v>
      </c>
      <c r="K46" s="35">
        <f t="shared" si="15"/>
        <v>5.6</v>
      </c>
      <c r="L46" s="36">
        <f t="shared" si="16"/>
        <v>196.49122807017545</v>
      </c>
      <c r="M46" s="24">
        <f t="shared" si="13"/>
        <v>5.6</v>
      </c>
      <c r="N46" s="104"/>
      <c r="O46" s="104"/>
      <c r="P46" s="95"/>
      <c r="Q46" s="116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</row>
    <row r="47" spans="1:118" ht="15.95" customHeight="1">
      <c r="A47" s="85"/>
      <c r="B47" s="31" t="s">
        <v>147</v>
      </c>
      <c r="C47" s="20">
        <v>44</v>
      </c>
      <c r="D47" s="21">
        <v>180</v>
      </c>
      <c r="E47" s="22">
        <f t="shared" si="14"/>
        <v>7.92</v>
      </c>
      <c r="F47" s="22">
        <f t="shared" si="10"/>
        <v>7.92</v>
      </c>
      <c r="G47" s="23" t="s">
        <v>109</v>
      </c>
      <c r="H47" s="96"/>
      <c r="I47" s="40">
        <v>8.4</v>
      </c>
      <c r="J47" s="21">
        <v>1</v>
      </c>
      <c r="K47" s="35">
        <f t="shared" si="15"/>
        <v>8.4</v>
      </c>
      <c r="L47" s="36">
        <f t="shared" si="16"/>
        <v>190.90909090909091</v>
      </c>
      <c r="M47" s="24">
        <f t="shared" si="13"/>
        <v>8.4</v>
      </c>
      <c r="N47" s="104"/>
      <c r="O47" s="104"/>
      <c r="P47" s="95"/>
      <c r="Q47" s="116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</row>
    <row r="48" spans="1:118" ht="15.95" customHeight="1">
      <c r="A48" s="85"/>
      <c r="B48" s="31" t="s">
        <v>148</v>
      </c>
      <c r="C48" s="20">
        <v>42.6</v>
      </c>
      <c r="D48" s="21">
        <v>180</v>
      </c>
      <c r="E48" s="22">
        <f t="shared" si="14"/>
        <v>7.6680000000000001</v>
      </c>
      <c r="F48" s="22">
        <f t="shared" si="10"/>
        <v>7.6680000000000001</v>
      </c>
      <c r="G48" s="23" t="s">
        <v>109</v>
      </c>
      <c r="H48" s="96"/>
      <c r="I48" s="40">
        <v>8.4</v>
      </c>
      <c r="J48" s="21">
        <v>1</v>
      </c>
      <c r="K48" s="35">
        <f t="shared" si="15"/>
        <v>8.4</v>
      </c>
      <c r="L48" s="36">
        <f t="shared" si="16"/>
        <v>197.18309859154928</v>
      </c>
      <c r="M48" s="24">
        <f t="shared" si="13"/>
        <v>8.4</v>
      </c>
      <c r="N48" s="108"/>
      <c r="O48" s="108"/>
      <c r="P48" s="112"/>
      <c r="Q48" s="116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</row>
    <row r="49" spans="1:118" s="4" customFormat="1" ht="15.95" customHeight="1">
      <c r="A49" s="85" t="s">
        <v>149</v>
      </c>
      <c r="B49" s="32" t="s">
        <v>150</v>
      </c>
      <c r="C49" s="26">
        <v>78.099999999999994</v>
      </c>
      <c r="D49" s="27">
        <v>180</v>
      </c>
      <c r="E49" s="28">
        <f t="shared" si="14"/>
        <v>14.057999999999998</v>
      </c>
      <c r="F49" s="28">
        <f t="shared" ref="F49:F70" si="17">E49/J49</f>
        <v>7.028999999999999</v>
      </c>
      <c r="G49" s="30" t="s">
        <v>90</v>
      </c>
      <c r="H49" s="96" t="s">
        <v>91</v>
      </c>
      <c r="I49" s="26">
        <v>7.1</v>
      </c>
      <c r="J49" s="27">
        <v>2</v>
      </c>
      <c r="K49" s="37">
        <f t="shared" si="15"/>
        <v>14.2</v>
      </c>
      <c r="L49" s="38">
        <f t="shared" si="16"/>
        <v>181.81818181818184</v>
      </c>
      <c r="M49" s="39">
        <f t="shared" si="13"/>
        <v>14.2</v>
      </c>
      <c r="N49" s="105">
        <f>SUM(M49:M55)</f>
        <v>80</v>
      </c>
      <c r="O49" s="105">
        <v>73</v>
      </c>
      <c r="P49" s="109">
        <f>N49/O49</f>
        <v>1.095890410958904</v>
      </c>
      <c r="Q49" s="116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1"/>
      <c r="DN49" s="1"/>
    </row>
    <row r="50" spans="1:118" s="4" customFormat="1" ht="15.95" customHeight="1">
      <c r="A50" s="85"/>
      <c r="B50" s="32" t="s">
        <v>151</v>
      </c>
      <c r="C50" s="26">
        <v>62.5</v>
      </c>
      <c r="D50" s="27">
        <v>180</v>
      </c>
      <c r="E50" s="28">
        <f t="shared" si="14"/>
        <v>11.25</v>
      </c>
      <c r="F50" s="28">
        <f t="shared" si="17"/>
        <v>5.625</v>
      </c>
      <c r="G50" s="30" t="s">
        <v>99</v>
      </c>
      <c r="H50" s="96"/>
      <c r="I50" s="41">
        <v>5.6</v>
      </c>
      <c r="J50" s="27">
        <v>2</v>
      </c>
      <c r="K50" s="37">
        <f t="shared" si="15"/>
        <v>11.2</v>
      </c>
      <c r="L50" s="38">
        <f t="shared" si="16"/>
        <v>179.2</v>
      </c>
      <c r="M50" s="39">
        <f t="shared" si="13"/>
        <v>11.2</v>
      </c>
      <c r="N50" s="106"/>
      <c r="O50" s="106"/>
      <c r="P50" s="110"/>
      <c r="Q50" s="116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1"/>
      <c r="DN50" s="1"/>
    </row>
    <row r="51" spans="1:118" s="4" customFormat="1" ht="15.95" customHeight="1">
      <c r="A51" s="85"/>
      <c r="B51" s="32" t="s">
        <v>152</v>
      </c>
      <c r="C51" s="26">
        <v>65.099999999999994</v>
      </c>
      <c r="D51" s="27">
        <v>180</v>
      </c>
      <c r="E51" s="28">
        <f t="shared" si="14"/>
        <v>11.717999999999998</v>
      </c>
      <c r="F51" s="28">
        <f t="shared" si="17"/>
        <v>5.8589999999999991</v>
      </c>
      <c r="G51" s="30" t="s">
        <v>112</v>
      </c>
      <c r="H51" s="96"/>
      <c r="I51" s="41">
        <v>6.3</v>
      </c>
      <c r="J51" s="27">
        <v>2</v>
      </c>
      <c r="K51" s="37">
        <f t="shared" si="15"/>
        <v>12.6</v>
      </c>
      <c r="L51" s="38">
        <f t="shared" si="16"/>
        <v>193.54838709677421</v>
      </c>
      <c r="M51" s="39">
        <f t="shared" ref="M51:M69" si="18">I51*J51</f>
        <v>12.6</v>
      </c>
      <c r="N51" s="106"/>
      <c r="O51" s="106"/>
      <c r="P51" s="110"/>
      <c r="Q51" s="116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1"/>
      <c r="DN51" s="1"/>
    </row>
    <row r="52" spans="1:118" s="7" customFormat="1" ht="15.95" customHeight="1">
      <c r="A52" s="85"/>
      <c r="B52" s="32" t="s">
        <v>153</v>
      </c>
      <c r="C52" s="26">
        <v>62.5</v>
      </c>
      <c r="D52" s="27">
        <v>180</v>
      </c>
      <c r="E52" s="28">
        <f t="shared" si="14"/>
        <v>11.25</v>
      </c>
      <c r="F52" s="28">
        <f t="shared" si="17"/>
        <v>5.625</v>
      </c>
      <c r="G52" s="30" t="s">
        <v>99</v>
      </c>
      <c r="H52" s="96"/>
      <c r="I52" s="41">
        <v>5.6</v>
      </c>
      <c r="J52" s="27">
        <v>2</v>
      </c>
      <c r="K52" s="37">
        <f t="shared" si="15"/>
        <v>11.2</v>
      </c>
      <c r="L52" s="38">
        <f t="shared" si="16"/>
        <v>179.2</v>
      </c>
      <c r="M52" s="39">
        <f t="shared" si="18"/>
        <v>11.2</v>
      </c>
      <c r="N52" s="106"/>
      <c r="O52" s="106"/>
      <c r="P52" s="110"/>
      <c r="Q52" s="116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1"/>
      <c r="DN52" s="1"/>
    </row>
    <row r="53" spans="1:118" s="2" customFormat="1" ht="15.95" customHeight="1">
      <c r="A53" s="85"/>
      <c r="B53" s="32" t="s">
        <v>154</v>
      </c>
      <c r="C53" s="26">
        <v>65.099999999999994</v>
      </c>
      <c r="D53" s="27">
        <v>180</v>
      </c>
      <c r="E53" s="28">
        <f t="shared" ref="E53:E70" si="19">C53*D53/1000</f>
        <v>11.717999999999998</v>
      </c>
      <c r="F53" s="28">
        <f t="shared" si="17"/>
        <v>5.8589999999999991</v>
      </c>
      <c r="G53" s="30" t="s">
        <v>112</v>
      </c>
      <c r="H53" s="96"/>
      <c r="I53" s="41">
        <v>6.3</v>
      </c>
      <c r="J53" s="27">
        <v>2</v>
      </c>
      <c r="K53" s="37">
        <f t="shared" ref="K53:K70" si="20">I53*J53</f>
        <v>12.6</v>
      </c>
      <c r="L53" s="38">
        <f t="shared" ref="L53:L70" si="21">K53*1000/C53</f>
        <v>193.54838709677421</v>
      </c>
      <c r="M53" s="39">
        <f t="shared" si="18"/>
        <v>12.6</v>
      </c>
      <c r="N53" s="106"/>
      <c r="O53" s="106"/>
      <c r="P53" s="110"/>
      <c r="Q53" s="116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5"/>
      <c r="DN53" s="5"/>
    </row>
    <row r="54" spans="1:118" s="2" customFormat="1" ht="15.95" customHeight="1">
      <c r="A54" s="85"/>
      <c r="B54" s="32" t="s">
        <v>155</v>
      </c>
      <c r="C54" s="26">
        <v>29.6</v>
      </c>
      <c r="D54" s="27">
        <v>180</v>
      </c>
      <c r="E54" s="28">
        <f t="shared" si="19"/>
        <v>5.3280000000000003</v>
      </c>
      <c r="F54" s="28">
        <f t="shared" si="17"/>
        <v>5.3280000000000003</v>
      </c>
      <c r="G54" s="30" t="s">
        <v>99</v>
      </c>
      <c r="H54" s="96"/>
      <c r="I54" s="41">
        <v>5.6</v>
      </c>
      <c r="J54" s="27">
        <v>1</v>
      </c>
      <c r="K54" s="37">
        <f t="shared" si="20"/>
        <v>5.6</v>
      </c>
      <c r="L54" s="38">
        <f t="shared" si="21"/>
        <v>189.18918918918919</v>
      </c>
      <c r="M54" s="39">
        <f t="shared" si="18"/>
        <v>5.6</v>
      </c>
      <c r="N54" s="106"/>
      <c r="O54" s="106"/>
      <c r="P54" s="110"/>
      <c r="Q54" s="116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5"/>
      <c r="DN54" s="5"/>
    </row>
    <row r="55" spans="1:118" s="2" customFormat="1" ht="15.95" customHeight="1">
      <c r="A55" s="85"/>
      <c r="B55" s="32" t="s">
        <v>156</v>
      </c>
      <c r="C55" s="26">
        <v>64.7</v>
      </c>
      <c r="D55" s="27">
        <v>180</v>
      </c>
      <c r="E55" s="28">
        <f t="shared" si="19"/>
        <v>11.646000000000001</v>
      </c>
      <c r="F55" s="28">
        <f t="shared" si="17"/>
        <v>5.8230000000000004</v>
      </c>
      <c r="G55" s="30" t="s">
        <v>112</v>
      </c>
      <c r="H55" s="96"/>
      <c r="I55" s="41">
        <v>6.3</v>
      </c>
      <c r="J55" s="27">
        <v>2</v>
      </c>
      <c r="K55" s="37">
        <f t="shared" si="20"/>
        <v>12.6</v>
      </c>
      <c r="L55" s="38">
        <f t="shared" si="21"/>
        <v>194.74497681607417</v>
      </c>
      <c r="M55" s="39">
        <f t="shared" si="18"/>
        <v>12.6</v>
      </c>
      <c r="N55" s="107"/>
      <c r="O55" s="107"/>
      <c r="P55" s="111"/>
      <c r="Q55" s="116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5"/>
      <c r="DN55" s="5"/>
    </row>
    <row r="56" spans="1:118" ht="15.95" customHeight="1">
      <c r="A56" s="85"/>
      <c r="B56" s="31" t="s">
        <v>157</v>
      </c>
      <c r="C56" s="20">
        <v>21.8</v>
      </c>
      <c r="D56" s="21">
        <v>180</v>
      </c>
      <c r="E56" s="22">
        <f t="shared" si="19"/>
        <v>3.9239999999999999</v>
      </c>
      <c r="F56" s="22">
        <f t="shared" si="17"/>
        <v>3.9239999999999999</v>
      </c>
      <c r="G56" s="23" t="s">
        <v>107</v>
      </c>
      <c r="H56" s="96"/>
      <c r="I56" s="20">
        <v>4.3</v>
      </c>
      <c r="J56" s="21">
        <v>1</v>
      </c>
      <c r="K56" s="35">
        <f t="shared" si="20"/>
        <v>4.3</v>
      </c>
      <c r="L56" s="36">
        <f t="shared" si="21"/>
        <v>197.24770642201835</v>
      </c>
      <c r="M56" s="24">
        <f t="shared" si="18"/>
        <v>4.3</v>
      </c>
      <c r="N56" s="103">
        <f>SUM(M56:M69)</f>
        <v>173.1</v>
      </c>
      <c r="O56" s="103">
        <v>157</v>
      </c>
      <c r="P56" s="94">
        <f>N56/O56</f>
        <v>1.1025477707006368</v>
      </c>
      <c r="Q56" s="116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</row>
    <row r="57" spans="1:118" ht="15.95" customHeight="1">
      <c r="A57" s="85"/>
      <c r="B57" s="31" t="s">
        <v>158</v>
      </c>
      <c r="C57" s="20">
        <v>12.3</v>
      </c>
      <c r="D57" s="21">
        <v>180</v>
      </c>
      <c r="E57" s="22">
        <f t="shared" si="19"/>
        <v>2.214</v>
      </c>
      <c r="F57" s="22">
        <f t="shared" si="17"/>
        <v>2.214</v>
      </c>
      <c r="G57" s="23" t="s">
        <v>159</v>
      </c>
      <c r="H57" s="96"/>
      <c r="I57" s="20">
        <v>2.8</v>
      </c>
      <c r="J57" s="21">
        <v>1</v>
      </c>
      <c r="K57" s="35">
        <f t="shared" si="20"/>
        <v>2.8</v>
      </c>
      <c r="L57" s="36">
        <f t="shared" si="21"/>
        <v>227.64227642276421</v>
      </c>
      <c r="M57" s="24">
        <f t="shared" si="18"/>
        <v>2.8</v>
      </c>
      <c r="N57" s="104"/>
      <c r="O57" s="104"/>
      <c r="P57" s="95"/>
      <c r="Q57" s="116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</row>
    <row r="58" spans="1:118" ht="15.95" customHeight="1">
      <c r="A58" s="85"/>
      <c r="B58" s="31" t="s">
        <v>160</v>
      </c>
      <c r="C58" s="20">
        <v>20.3</v>
      </c>
      <c r="D58" s="21">
        <v>180</v>
      </c>
      <c r="E58" s="22">
        <f t="shared" si="19"/>
        <v>3.6539999999999999</v>
      </c>
      <c r="F58" s="22">
        <f t="shared" si="17"/>
        <v>3.6539999999999999</v>
      </c>
      <c r="G58" s="23" t="s">
        <v>107</v>
      </c>
      <c r="H58" s="96"/>
      <c r="I58" s="20">
        <v>4.3</v>
      </c>
      <c r="J58" s="21">
        <v>1</v>
      </c>
      <c r="K58" s="35">
        <f t="shared" si="20"/>
        <v>4.3</v>
      </c>
      <c r="L58" s="36">
        <f t="shared" si="21"/>
        <v>211.82266009852216</v>
      </c>
      <c r="M58" s="24">
        <f t="shared" si="18"/>
        <v>4.3</v>
      </c>
      <c r="N58" s="104"/>
      <c r="O58" s="104"/>
      <c r="P58" s="95"/>
      <c r="Q58" s="116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</row>
    <row r="59" spans="1:118" ht="15.95" customHeight="1">
      <c r="A59" s="85"/>
      <c r="B59" s="31" t="s">
        <v>161</v>
      </c>
      <c r="C59" s="20">
        <v>11.4</v>
      </c>
      <c r="D59" s="21">
        <v>180</v>
      </c>
      <c r="E59" s="22">
        <f t="shared" si="19"/>
        <v>2.052</v>
      </c>
      <c r="F59" s="22">
        <f t="shared" si="17"/>
        <v>2.052</v>
      </c>
      <c r="G59" s="23" t="s">
        <v>159</v>
      </c>
      <c r="H59" s="96"/>
      <c r="I59" s="20">
        <v>2.8</v>
      </c>
      <c r="J59" s="21">
        <v>1</v>
      </c>
      <c r="K59" s="35">
        <f t="shared" si="20"/>
        <v>2.8</v>
      </c>
      <c r="L59" s="36">
        <f t="shared" si="21"/>
        <v>245.61403508771929</v>
      </c>
      <c r="M59" s="24">
        <f t="shared" si="18"/>
        <v>2.8</v>
      </c>
      <c r="N59" s="104"/>
      <c r="O59" s="104"/>
      <c r="P59" s="95"/>
      <c r="Q59" s="116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</row>
    <row r="60" spans="1:118" ht="15.95" customHeight="1">
      <c r="A60" s="85"/>
      <c r="B60" s="31" t="s">
        <v>162</v>
      </c>
      <c r="C60" s="20">
        <v>32.1</v>
      </c>
      <c r="D60" s="21">
        <v>180</v>
      </c>
      <c r="E60" s="22">
        <f t="shared" si="19"/>
        <v>5.7779999999999996</v>
      </c>
      <c r="F60" s="22">
        <f t="shared" si="17"/>
        <v>5.7779999999999996</v>
      </c>
      <c r="G60" s="23" t="s">
        <v>112</v>
      </c>
      <c r="H60" s="96"/>
      <c r="I60" s="20">
        <v>6.3</v>
      </c>
      <c r="J60" s="21">
        <v>1</v>
      </c>
      <c r="K60" s="35">
        <f t="shared" si="20"/>
        <v>6.3</v>
      </c>
      <c r="L60" s="36">
        <f t="shared" si="21"/>
        <v>196.26168224299064</v>
      </c>
      <c r="M60" s="24">
        <f t="shared" si="18"/>
        <v>6.3</v>
      </c>
      <c r="N60" s="104"/>
      <c r="O60" s="104"/>
      <c r="P60" s="95"/>
      <c r="Q60" s="116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</row>
    <row r="61" spans="1:118" ht="15.95" customHeight="1">
      <c r="A61" s="85"/>
      <c r="B61" s="31" t="s">
        <v>163</v>
      </c>
      <c r="C61" s="20">
        <v>62.5</v>
      </c>
      <c r="D61" s="21">
        <v>180</v>
      </c>
      <c r="E61" s="22">
        <f t="shared" si="19"/>
        <v>11.25</v>
      </c>
      <c r="F61" s="22">
        <f t="shared" si="17"/>
        <v>5.625</v>
      </c>
      <c r="G61" s="23" t="s">
        <v>99</v>
      </c>
      <c r="H61" s="96"/>
      <c r="I61" s="20">
        <v>5.6</v>
      </c>
      <c r="J61" s="21">
        <v>2</v>
      </c>
      <c r="K61" s="35">
        <f t="shared" si="20"/>
        <v>11.2</v>
      </c>
      <c r="L61" s="36">
        <f t="shared" si="21"/>
        <v>179.2</v>
      </c>
      <c r="M61" s="24">
        <f t="shared" si="18"/>
        <v>11.2</v>
      </c>
      <c r="N61" s="104"/>
      <c r="O61" s="104"/>
      <c r="P61" s="95"/>
      <c r="Q61" s="116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</row>
    <row r="62" spans="1:118" ht="15.95" customHeight="1">
      <c r="A62" s="85"/>
      <c r="B62" s="31" t="s">
        <v>164</v>
      </c>
      <c r="C62" s="20">
        <v>96.4</v>
      </c>
      <c r="D62" s="21">
        <v>180</v>
      </c>
      <c r="E62" s="22">
        <f t="shared" si="19"/>
        <v>17.352</v>
      </c>
      <c r="F62" s="22">
        <f t="shared" si="17"/>
        <v>5.7839999999999998</v>
      </c>
      <c r="G62" s="23" t="s">
        <v>112</v>
      </c>
      <c r="H62" s="96"/>
      <c r="I62" s="20">
        <v>6.3</v>
      </c>
      <c r="J62" s="21">
        <v>3</v>
      </c>
      <c r="K62" s="35">
        <f t="shared" si="20"/>
        <v>18.899999999999999</v>
      </c>
      <c r="L62" s="36">
        <f t="shared" si="21"/>
        <v>196.05809128630705</v>
      </c>
      <c r="M62" s="24">
        <f t="shared" si="18"/>
        <v>18.899999999999999</v>
      </c>
      <c r="N62" s="104"/>
      <c r="O62" s="104"/>
      <c r="P62" s="95"/>
      <c r="Q62" s="116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</row>
    <row r="63" spans="1:118" ht="15.95" customHeight="1">
      <c r="A63" s="85"/>
      <c r="B63" s="31" t="s">
        <v>165</v>
      </c>
      <c r="C63" s="20">
        <v>32.200000000000003</v>
      </c>
      <c r="D63" s="21">
        <v>180</v>
      </c>
      <c r="E63" s="22">
        <f t="shared" si="19"/>
        <v>5.7960000000000012</v>
      </c>
      <c r="F63" s="22">
        <f t="shared" si="17"/>
        <v>5.7960000000000012</v>
      </c>
      <c r="G63" s="23" t="s">
        <v>112</v>
      </c>
      <c r="H63" s="96"/>
      <c r="I63" s="20">
        <v>6.3</v>
      </c>
      <c r="J63" s="21">
        <v>1</v>
      </c>
      <c r="K63" s="35">
        <f t="shared" si="20"/>
        <v>6.3</v>
      </c>
      <c r="L63" s="36">
        <f t="shared" si="21"/>
        <v>195.65217391304347</v>
      </c>
      <c r="M63" s="24">
        <f t="shared" si="18"/>
        <v>6.3</v>
      </c>
      <c r="N63" s="104"/>
      <c r="O63" s="104"/>
      <c r="P63" s="95"/>
      <c r="Q63" s="116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</row>
    <row r="64" spans="1:118" ht="15.95" customHeight="1">
      <c r="A64" s="85"/>
      <c r="B64" s="31" t="s">
        <v>166</v>
      </c>
      <c r="C64" s="20">
        <v>63.6</v>
      </c>
      <c r="D64" s="21">
        <v>180</v>
      </c>
      <c r="E64" s="22">
        <f t="shared" si="19"/>
        <v>11.448</v>
      </c>
      <c r="F64" s="22">
        <f t="shared" si="17"/>
        <v>5.7240000000000002</v>
      </c>
      <c r="G64" s="23" t="s">
        <v>112</v>
      </c>
      <c r="H64" s="96"/>
      <c r="I64" s="20">
        <v>6.3</v>
      </c>
      <c r="J64" s="21">
        <v>2</v>
      </c>
      <c r="K64" s="35">
        <f t="shared" si="20"/>
        <v>12.6</v>
      </c>
      <c r="L64" s="36">
        <f t="shared" si="21"/>
        <v>198.11320754716979</v>
      </c>
      <c r="M64" s="24">
        <f t="shared" si="18"/>
        <v>12.6</v>
      </c>
      <c r="N64" s="104"/>
      <c r="O64" s="104"/>
      <c r="P64" s="95"/>
      <c r="Q64" s="116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</row>
    <row r="65" spans="1:118" s="5" customFormat="1" ht="15.95" customHeight="1">
      <c r="A65" s="85"/>
      <c r="B65" s="31" t="s">
        <v>167</v>
      </c>
      <c r="C65" s="20">
        <v>129.19999999999999</v>
      </c>
      <c r="D65" s="21">
        <v>180</v>
      </c>
      <c r="E65" s="22">
        <f t="shared" si="19"/>
        <v>23.255999999999997</v>
      </c>
      <c r="F65" s="22">
        <f t="shared" si="17"/>
        <v>5.8139999999999992</v>
      </c>
      <c r="G65" s="23" t="s">
        <v>112</v>
      </c>
      <c r="H65" s="96"/>
      <c r="I65" s="20">
        <v>6.3</v>
      </c>
      <c r="J65" s="21">
        <v>4</v>
      </c>
      <c r="K65" s="35">
        <f t="shared" si="20"/>
        <v>25.2</v>
      </c>
      <c r="L65" s="36">
        <f t="shared" si="21"/>
        <v>195.046439628483</v>
      </c>
      <c r="M65" s="24">
        <f t="shared" si="18"/>
        <v>25.2</v>
      </c>
      <c r="N65" s="104"/>
      <c r="O65" s="104"/>
      <c r="P65" s="95"/>
      <c r="Q65" s="116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</row>
    <row r="66" spans="1:118" s="5" customFormat="1" ht="15.95" customHeight="1">
      <c r="A66" s="85"/>
      <c r="B66" s="31" t="s">
        <v>168</v>
      </c>
      <c r="C66" s="20">
        <v>121.7</v>
      </c>
      <c r="D66" s="21">
        <v>180</v>
      </c>
      <c r="E66" s="22">
        <f t="shared" si="19"/>
        <v>21.905999999999999</v>
      </c>
      <c r="F66" s="22">
        <f t="shared" si="17"/>
        <v>5.4764999999999997</v>
      </c>
      <c r="G66" s="23" t="s">
        <v>99</v>
      </c>
      <c r="H66" s="96"/>
      <c r="I66" s="20">
        <v>5.6</v>
      </c>
      <c r="J66" s="21">
        <v>4</v>
      </c>
      <c r="K66" s="35">
        <f t="shared" si="20"/>
        <v>22.4</v>
      </c>
      <c r="L66" s="36">
        <f t="shared" si="21"/>
        <v>184.05916187345932</v>
      </c>
      <c r="M66" s="24">
        <f t="shared" si="18"/>
        <v>22.4</v>
      </c>
      <c r="N66" s="104"/>
      <c r="O66" s="104"/>
      <c r="P66" s="95"/>
      <c r="Q66" s="116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</row>
    <row r="67" spans="1:118" s="5" customFormat="1" ht="15.95" customHeight="1">
      <c r="A67" s="85"/>
      <c r="B67" s="31" t="s">
        <v>169</v>
      </c>
      <c r="C67" s="20">
        <v>28.5</v>
      </c>
      <c r="D67" s="21">
        <v>180</v>
      </c>
      <c r="E67" s="22">
        <f t="shared" si="19"/>
        <v>5.13</v>
      </c>
      <c r="F67" s="22">
        <f t="shared" si="17"/>
        <v>5.13</v>
      </c>
      <c r="G67" s="23" t="s">
        <v>99</v>
      </c>
      <c r="H67" s="96"/>
      <c r="I67" s="20">
        <v>5.6</v>
      </c>
      <c r="J67" s="21">
        <v>1</v>
      </c>
      <c r="K67" s="35">
        <f t="shared" si="20"/>
        <v>5.6</v>
      </c>
      <c r="L67" s="36">
        <f t="shared" si="21"/>
        <v>196.49122807017545</v>
      </c>
      <c r="M67" s="24">
        <f t="shared" si="18"/>
        <v>5.6</v>
      </c>
      <c r="N67" s="104"/>
      <c r="O67" s="104"/>
      <c r="P67" s="95"/>
      <c r="Q67" s="116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</row>
    <row r="68" spans="1:118" s="5" customFormat="1" ht="15.95" customHeight="1">
      <c r="A68" s="85"/>
      <c r="B68" s="31" t="s">
        <v>170</v>
      </c>
      <c r="C68" s="20">
        <v>172.5</v>
      </c>
      <c r="D68" s="21">
        <v>180</v>
      </c>
      <c r="E68" s="22">
        <f t="shared" si="19"/>
        <v>31.05</v>
      </c>
      <c r="F68" s="22">
        <f t="shared" si="17"/>
        <v>7.7625000000000002</v>
      </c>
      <c r="G68" s="23" t="s">
        <v>109</v>
      </c>
      <c r="H68" s="96"/>
      <c r="I68" s="20">
        <v>8.4</v>
      </c>
      <c r="J68" s="21">
        <v>4</v>
      </c>
      <c r="K68" s="35">
        <f t="shared" si="20"/>
        <v>33.6</v>
      </c>
      <c r="L68" s="36">
        <f t="shared" si="21"/>
        <v>194.78260869565219</v>
      </c>
      <c r="M68" s="24">
        <f t="shared" si="18"/>
        <v>33.6</v>
      </c>
      <c r="N68" s="104"/>
      <c r="O68" s="104"/>
      <c r="P68" s="95"/>
      <c r="Q68" s="116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</row>
    <row r="69" spans="1:118" s="5" customFormat="1" ht="15.95" customHeight="1">
      <c r="A69" s="85"/>
      <c r="B69" s="31" t="s">
        <v>171</v>
      </c>
      <c r="C69" s="20">
        <v>90.5</v>
      </c>
      <c r="D69" s="21">
        <v>180</v>
      </c>
      <c r="E69" s="22">
        <f t="shared" si="19"/>
        <v>16.29</v>
      </c>
      <c r="F69" s="22">
        <f t="shared" si="17"/>
        <v>8.1449999999999996</v>
      </c>
      <c r="G69" s="23" t="s">
        <v>109</v>
      </c>
      <c r="H69" s="96"/>
      <c r="I69" s="20">
        <v>8.4</v>
      </c>
      <c r="J69" s="21">
        <v>2</v>
      </c>
      <c r="K69" s="35">
        <f t="shared" si="20"/>
        <v>16.8</v>
      </c>
      <c r="L69" s="36">
        <f t="shared" si="21"/>
        <v>185.6353591160221</v>
      </c>
      <c r="M69" s="24">
        <f t="shared" si="18"/>
        <v>16.8</v>
      </c>
      <c r="N69" s="108"/>
      <c r="O69" s="108"/>
      <c r="P69" s="112"/>
      <c r="Q69" s="116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</row>
    <row r="70" spans="1:118" s="4" customFormat="1" ht="15.95" customHeight="1">
      <c r="A70" s="85" t="s">
        <v>172</v>
      </c>
      <c r="B70" s="32" t="s">
        <v>173</v>
      </c>
      <c r="C70" s="26">
        <v>143</v>
      </c>
      <c r="D70" s="27">
        <v>180</v>
      </c>
      <c r="E70" s="28">
        <f t="shared" si="19"/>
        <v>25.74</v>
      </c>
      <c r="F70" s="28">
        <f t="shared" si="17"/>
        <v>6.4349999999999996</v>
      </c>
      <c r="G70" s="30" t="s">
        <v>90</v>
      </c>
      <c r="H70" s="96" t="s">
        <v>91</v>
      </c>
      <c r="I70" s="26">
        <v>7.1</v>
      </c>
      <c r="J70" s="27">
        <v>4</v>
      </c>
      <c r="K70" s="37">
        <f t="shared" si="20"/>
        <v>28.4</v>
      </c>
      <c r="L70" s="38">
        <f t="shared" si="21"/>
        <v>198.60139860139861</v>
      </c>
      <c r="M70" s="39">
        <f t="shared" ref="M70:M83" si="22">I70*J70</f>
        <v>28.4</v>
      </c>
      <c r="N70" s="105">
        <f>SUM(M70:M75)</f>
        <v>82.999999999999986</v>
      </c>
      <c r="O70" s="105">
        <v>78.5</v>
      </c>
      <c r="P70" s="109">
        <f>N70/O70</f>
        <v>1.057324840764331</v>
      </c>
      <c r="Q70" s="116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1"/>
      <c r="DN70" s="1"/>
    </row>
    <row r="71" spans="1:118" s="4" customFormat="1" ht="15.95" customHeight="1">
      <c r="A71" s="85"/>
      <c r="B71" s="32" t="s">
        <v>174</v>
      </c>
      <c r="C71" s="26">
        <v>62.5</v>
      </c>
      <c r="D71" s="27">
        <v>180</v>
      </c>
      <c r="E71" s="28">
        <f t="shared" ref="E71:E83" si="23">C71*D71/1000</f>
        <v>11.25</v>
      </c>
      <c r="F71" s="28">
        <f t="shared" ref="F71:F83" si="24">E71/J71</f>
        <v>5.625</v>
      </c>
      <c r="G71" s="30" t="s">
        <v>99</v>
      </c>
      <c r="H71" s="96"/>
      <c r="I71" s="26">
        <v>5.6</v>
      </c>
      <c r="J71" s="27">
        <v>2</v>
      </c>
      <c r="K71" s="37">
        <f t="shared" ref="K71:K83" si="25">I71*J71</f>
        <v>11.2</v>
      </c>
      <c r="L71" s="38">
        <f t="shared" ref="L71:L83" si="26">K71*1000/C71</f>
        <v>179.2</v>
      </c>
      <c r="M71" s="39">
        <f t="shared" si="22"/>
        <v>11.2</v>
      </c>
      <c r="N71" s="106"/>
      <c r="O71" s="106"/>
      <c r="P71" s="110"/>
      <c r="Q71" s="116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1"/>
      <c r="DN71" s="1"/>
    </row>
    <row r="72" spans="1:118" s="4" customFormat="1" ht="15.95" customHeight="1">
      <c r="A72" s="85"/>
      <c r="B72" s="32" t="s">
        <v>175</v>
      </c>
      <c r="C72" s="26">
        <v>65.099999999999994</v>
      </c>
      <c r="D72" s="27">
        <v>180</v>
      </c>
      <c r="E72" s="28">
        <f t="shared" si="23"/>
        <v>11.717999999999998</v>
      </c>
      <c r="F72" s="28">
        <f t="shared" si="24"/>
        <v>5.8589999999999991</v>
      </c>
      <c r="G72" s="30" t="s">
        <v>112</v>
      </c>
      <c r="H72" s="96"/>
      <c r="I72" s="26">
        <v>6.3</v>
      </c>
      <c r="J72" s="27">
        <v>2</v>
      </c>
      <c r="K72" s="37">
        <f t="shared" si="25"/>
        <v>12.6</v>
      </c>
      <c r="L72" s="38">
        <f t="shared" si="26"/>
        <v>193.54838709677421</v>
      </c>
      <c r="M72" s="39">
        <f t="shared" si="22"/>
        <v>12.6</v>
      </c>
      <c r="N72" s="106"/>
      <c r="O72" s="106"/>
      <c r="P72" s="110"/>
      <c r="Q72" s="116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1"/>
      <c r="DN72" s="1"/>
    </row>
    <row r="73" spans="1:118" s="4" customFormat="1" ht="15.95" customHeight="1">
      <c r="A73" s="85"/>
      <c r="B73" s="32" t="s">
        <v>176</v>
      </c>
      <c r="C73" s="26">
        <v>65.099999999999994</v>
      </c>
      <c r="D73" s="27">
        <v>180</v>
      </c>
      <c r="E73" s="28">
        <f t="shared" si="23"/>
        <v>11.717999999999998</v>
      </c>
      <c r="F73" s="28">
        <f t="shared" si="24"/>
        <v>5.8589999999999991</v>
      </c>
      <c r="G73" s="30" t="s">
        <v>112</v>
      </c>
      <c r="H73" s="96"/>
      <c r="I73" s="26">
        <v>6.3</v>
      </c>
      <c r="J73" s="27">
        <v>2</v>
      </c>
      <c r="K73" s="37">
        <f t="shared" si="25"/>
        <v>12.6</v>
      </c>
      <c r="L73" s="38">
        <f t="shared" si="26"/>
        <v>193.54838709677421</v>
      </c>
      <c r="M73" s="39">
        <f t="shared" si="22"/>
        <v>12.6</v>
      </c>
      <c r="N73" s="106"/>
      <c r="O73" s="106"/>
      <c r="P73" s="110"/>
      <c r="Q73" s="116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1"/>
      <c r="DN73" s="1"/>
    </row>
    <row r="74" spans="1:118" s="4" customFormat="1" ht="15.95" customHeight="1">
      <c r="A74" s="85"/>
      <c r="B74" s="32" t="s">
        <v>177</v>
      </c>
      <c r="C74" s="26">
        <v>29.6</v>
      </c>
      <c r="D74" s="27">
        <v>180</v>
      </c>
      <c r="E74" s="28">
        <f t="shared" si="23"/>
        <v>5.3280000000000003</v>
      </c>
      <c r="F74" s="28">
        <f t="shared" si="24"/>
        <v>5.3280000000000003</v>
      </c>
      <c r="G74" s="30" t="s">
        <v>99</v>
      </c>
      <c r="H74" s="96"/>
      <c r="I74" s="26">
        <v>5.6</v>
      </c>
      <c r="J74" s="27">
        <v>1</v>
      </c>
      <c r="K74" s="37">
        <f t="shared" si="25"/>
        <v>5.6</v>
      </c>
      <c r="L74" s="38">
        <f t="shared" si="26"/>
        <v>189.18918918918919</v>
      </c>
      <c r="M74" s="39">
        <f t="shared" si="22"/>
        <v>5.6</v>
      </c>
      <c r="N74" s="106"/>
      <c r="O74" s="106"/>
      <c r="P74" s="110"/>
      <c r="Q74" s="116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1"/>
      <c r="DN74" s="1"/>
    </row>
    <row r="75" spans="1:118" s="4" customFormat="1" ht="15.95" customHeight="1">
      <c r="A75" s="85"/>
      <c r="B75" s="32" t="s">
        <v>178</v>
      </c>
      <c r="C75" s="26">
        <v>64.7</v>
      </c>
      <c r="D75" s="27">
        <v>180</v>
      </c>
      <c r="E75" s="28">
        <f t="shared" si="23"/>
        <v>11.646000000000001</v>
      </c>
      <c r="F75" s="28">
        <f t="shared" si="24"/>
        <v>5.8230000000000004</v>
      </c>
      <c r="G75" s="30" t="s">
        <v>112</v>
      </c>
      <c r="H75" s="96"/>
      <c r="I75" s="26">
        <v>6.3</v>
      </c>
      <c r="J75" s="27">
        <v>2</v>
      </c>
      <c r="K75" s="37">
        <f t="shared" si="25"/>
        <v>12.6</v>
      </c>
      <c r="L75" s="38">
        <f t="shared" si="26"/>
        <v>194.74497681607417</v>
      </c>
      <c r="M75" s="39">
        <f t="shared" si="22"/>
        <v>12.6</v>
      </c>
      <c r="N75" s="107"/>
      <c r="O75" s="107"/>
      <c r="P75" s="111"/>
      <c r="Q75" s="116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1"/>
      <c r="DN75" s="1"/>
    </row>
    <row r="76" spans="1:118" ht="15.95" customHeight="1">
      <c r="A76" s="85"/>
      <c r="B76" s="31" t="s">
        <v>179</v>
      </c>
      <c r="C76" s="20">
        <v>69</v>
      </c>
      <c r="D76" s="21">
        <v>180</v>
      </c>
      <c r="E76" s="22">
        <f t="shared" si="23"/>
        <v>12.42</v>
      </c>
      <c r="F76" s="22">
        <f t="shared" si="24"/>
        <v>6.21</v>
      </c>
      <c r="G76" s="23" t="s">
        <v>112</v>
      </c>
      <c r="H76" s="96"/>
      <c r="I76" s="20">
        <v>6.3</v>
      </c>
      <c r="J76" s="21">
        <v>2</v>
      </c>
      <c r="K76" s="35">
        <f t="shared" si="25"/>
        <v>12.6</v>
      </c>
      <c r="L76" s="36">
        <f t="shared" si="26"/>
        <v>182.60869565217391</v>
      </c>
      <c r="M76" s="24">
        <f t="shared" si="22"/>
        <v>12.6</v>
      </c>
      <c r="N76" s="103">
        <f>SUM(M76:M83)</f>
        <v>172.9</v>
      </c>
      <c r="O76" s="103">
        <v>157</v>
      </c>
      <c r="P76" s="94">
        <f>N76/O76</f>
        <v>1.1012738853503186</v>
      </c>
      <c r="Q76" s="116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</row>
    <row r="77" spans="1:118" ht="15.95" customHeight="1">
      <c r="A77" s="85"/>
      <c r="B77" s="31" t="s">
        <v>180</v>
      </c>
      <c r="C77" s="20">
        <v>96.4</v>
      </c>
      <c r="D77" s="21">
        <v>180</v>
      </c>
      <c r="E77" s="22">
        <f t="shared" si="23"/>
        <v>17.352</v>
      </c>
      <c r="F77" s="22">
        <f t="shared" si="24"/>
        <v>5.7839999999999998</v>
      </c>
      <c r="G77" s="23" t="s">
        <v>112</v>
      </c>
      <c r="H77" s="96"/>
      <c r="I77" s="20">
        <v>6.3</v>
      </c>
      <c r="J77" s="21">
        <v>3</v>
      </c>
      <c r="K77" s="35">
        <f t="shared" si="25"/>
        <v>18.899999999999999</v>
      </c>
      <c r="L77" s="36">
        <f t="shared" si="26"/>
        <v>196.05809128630705</v>
      </c>
      <c r="M77" s="24">
        <f t="shared" si="22"/>
        <v>18.899999999999999</v>
      </c>
      <c r="N77" s="104"/>
      <c r="O77" s="104"/>
      <c r="P77" s="95"/>
      <c r="Q77" s="116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</row>
    <row r="78" spans="1:118" ht="15.95" customHeight="1">
      <c r="A78" s="85"/>
      <c r="B78" s="31" t="s">
        <v>181</v>
      </c>
      <c r="C78" s="20">
        <v>96.4</v>
      </c>
      <c r="D78" s="21">
        <v>180</v>
      </c>
      <c r="E78" s="22">
        <f t="shared" si="23"/>
        <v>17.352</v>
      </c>
      <c r="F78" s="22">
        <f t="shared" si="24"/>
        <v>5.7839999999999998</v>
      </c>
      <c r="G78" s="23" t="s">
        <v>112</v>
      </c>
      <c r="H78" s="96"/>
      <c r="I78" s="20">
        <v>6.3</v>
      </c>
      <c r="J78" s="21">
        <v>3</v>
      </c>
      <c r="K78" s="35">
        <f t="shared" si="25"/>
        <v>18.899999999999999</v>
      </c>
      <c r="L78" s="36">
        <f t="shared" si="26"/>
        <v>196.05809128630705</v>
      </c>
      <c r="M78" s="24">
        <f t="shared" si="22"/>
        <v>18.899999999999999</v>
      </c>
      <c r="N78" s="104"/>
      <c r="O78" s="104"/>
      <c r="P78" s="95"/>
      <c r="Q78" s="116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</row>
    <row r="79" spans="1:118" ht="15.95" customHeight="1">
      <c r="A79" s="85"/>
      <c r="B79" s="31" t="s">
        <v>182</v>
      </c>
      <c r="C79" s="20">
        <v>97.6</v>
      </c>
      <c r="D79" s="21">
        <v>180</v>
      </c>
      <c r="E79" s="22">
        <f t="shared" si="23"/>
        <v>17.568000000000001</v>
      </c>
      <c r="F79" s="22">
        <f t="shared" si="24"/>
        <v>5.8560000000000008</v>
      </c>
      <c r="G79" s="23" t="s">
        <v>112</v>
      </c>
      <c r="H79" s="96"/>
      <c r="I79" s="20">
        <v>6.3</v>
      </c>
      <c r="J79" s="21">
        <v>3</v>
      </c>
      <c r="K79" s="35">
        <f t="shared" si="25"/>
        <v>18.899999999999999</v>
      </c>
      <c r="L79" s="36">
        <f t="shared" si="26"/>
        <v>193.64754098360658</v>
      </c>
      <c r="M79" s="24">
        <f t="shared" si="22"/>
        <v>18.899999999999999</v>
      </c>
      <c r="N79" s="104"/>
      <c r="O79" s="104"/>
      <c r="P79" s="95"/>
      <c r="Q79" s="116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</row>
    <row r="80" spans="1:118" s="6" customFormat="1" ht="15.95" customHeight="1">
      <c r="A80" s="85"/>
      <c r="B80" s="31" t="s">
        <v>183</v>
      </c>
      <c r="C80" s="20">
        <v>129.30000000000001</v>
      </c>
      <c r="D80" s="21">
        <v>180</v>
      </c>
      <c r="E80" s="22">
        <f t="shared" si="23"/>
        <v>23.274000000000004</v>
      </c>
      <c r="F80" s="22">
        <f t="shared" si="24"/>
        <v>5.8185000000000011</v>
      </c>
      <c r="G80" s="23" t="s">
        <v>112</v>
      </c>
      <c r="H80" s="96"/>
      <c r="I80" s="20">
        <v>6.3</v>
      </c>
      <c r="J80" s="21">
        <v>4</v>
      </c>
      <c r="K80" s="35">
        <f t="shared" si="25"/>
        <v>25.2</v>
      </c>
      <c r="L80" s="36">
        <f t="shared" si="26"/>
        <v>194.89559164733177</v>
      </c>
      <c r="M80" s="24">
        <f t="shared" si="22"/>
        <v>25.2</v>
      </c>
      <c r="N80" s="104"/>
      <c r="O80" s="104"/>
      <c r="P80" s="95"/>
      <c r="Q80" s="116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1"/>
      <c r="DN80" s="1"/>
    </row>
    <row r="81" spans="1:116" ht="15.95" customHeight="1">
      <c r="A81" s="85"/>
      <c r="B81" s="31" t="s">
        <v>184</v>
      </c>
      <c r="C81" s="20">
        <v>124.7</v>
      </c>
      <c r="D81" s="21">
        <v>180</v>
      </c>
      <c r="E81" s="22">
        <f t="shared" si="23"/>
        <v>22.446000000000002</v>
      </c>
      <c r="F81" s="22">
        <f t="shared" si="24"/>
        <v>5.6115000000000004</v>
      </c>
      <c r="G81" s="23" t="s">
        <v>99</v>
      </c>
      <c r="H81" s="96"/>
      <c r="I81" s="20">
        <v>5.6</v>
      </c>
      <c r="J81" s="21">
        <v>4</v>
      </c>
      <c r="K81" s="35">
        <f t="shared" si="25"/>
        <v>22.4</v>
      </c>
      <c r="L81" s="36">
        <f t="shared" si="26"/>
        <v>179.63111467522052</v>
      </c>
      <c r="M81" s="24">
        <f t="shared" si="22"/>
        <v>22.4</v>
      </c>
      <c r="N81" s="104"/>
      <c r="O81" s="104"/>
      <c r="P81" s="95"/>
      <c r="Q81" s="116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</row>
    <row r="82" spans="1:116" ht="15.95" customHeight="1">
      <c r="A82" s="85"/>
      <c r="B82" s="31" t="s">
        <v>185</v>
      </c>
      <c r="C82" s="20">
        <v>28.5</v>
      </c>
      <c r="D82" s="21">
        <v>180</v>
      </c>
      <c r="E82" s="22">
        <f t="shared" si="23"/>
        <v>5.13</v>
      </c>
      <c r="F82" s="22">
        <f t="shared" si="24"/>
        <v>5.13</v>
      </c>
      <c r="G82" s="23" t="s">
        <v>99</v>
      </c>
      <c r="H82" s="96"/>
      <c r="I82" s="20">
        <v>5.6</v>
      </c>
      <c r="J82" s="21">
        <v>1</v>
      </c>
      <c r="K82" s="35">
        <f t="shared" si="25"/>
        <v>5.6</v>
      </c>
      <c r="L82" s="36">
        <f t="shared" si="26"/>
        <v>196.49122807017545</v>
      </c>
      <c r="M82" s="24">
        <f t="shared" si="22"/>
        <v>5.6</v>
      </c>
      <c r="N82" s="104"/>
      <c r="O82" s="104"/>
      <c r="P82" s="95"/>
      <c r="Q82" s="116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</row>
    <row r="83" spans="1:116" ht="15.95" customHeight="1">
      <c r="A83" s="85"/>
      <c r="B83" s="31" t="s">
        <v>186</v>
      </c>
      <c r="C83" s="20">
        <v>252.8</v>
      </c>
      <c r="D83" s="21">
        <v>180</v>
      </c>
      <c r="E83" s="22">
        <f t="shared" si="23"/>
        <v>45.503999999999998</v>
      </c>
      <c r="F83" s="22">
        <f t="shared" si="24"/>
        <v>7.5839999999999996</v>
      </c>
      <c r="G83" s="23" t="s">
        <v>109</v>
      </c>
      <c r="H83" s="96"/>
      <c r="I83" s="20">
        <v>8.4</v>
      </c>
      <c r="J83" s="21">
        <v>6</v>
      </c>
      <c r="K83" s="35">
        <f t="shared" si="25"/>
        <v>50.400000000000006</v>
      </c>
      <c r="L83" s="36">
        <f t="shared" si="26"/>
        <v>199.36708860759495</v>
      </c>
      <c r="M83" s="24">
        <f t="shared" si="22"/>
        <v>50.400000000000006</v>
      </c>
      <c r="N83" s="108"/>
      <c r="O83" s="108"/>
      <c r="P83" s="112"/>
      <c r="Q83" s="116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</row>
    <row r="84" spans="1:116">
      <c r="A84" s="45" t="s">
        <v>187</v>
      </c>
      <c r="B84" s="46"/>
      <c r="C84" s="47">
        <f>SUM(C10:C83)</f>
        <v>5251.3</v>
      </c>
      <c r="D84" s="48"/>
      <c r="E84" s="49">
        <f>SUM(E10:E83)</f>
        <v>945.23399999999947</v>
      </c>
      <c r="F84" s="49"/>
      <c r="G84" s="50"/>
      <c r="H84" s="21"/>
      <c r="I84" s="20"/>
      <c r="J84" s="51">
        <f>SUM(J5:J83)</f>
        <v>163</v>
      </c>
      <c r="K84" s="51">
        <f>SUM(K10:K83)</f>
        <v>1005.3000000000002</v>
      </c>
      <c r="L84" s="52"/>
      <c r="M84" s="49"/>
      <c r="N84" s="53"/>
      <c r="O84" s="53"/>
      <c r="P84" s="49"/>
      <c r="Q84" s="21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</row>
  </sheetData>
  <autoFilter ref="A1:Q84"/>
  <mergeCells count="58">
    <mergeCell ref="Q5:Q83"/>
    <mergeCell ref="P33:P48"/>
    <mergeCell ref="P49:P55"/>
    <mergeCell ref="P56:P69"/>
    <mergeCell ref="P70:P75"/>
    <mergeCell ref="P76:P83"/>
    <mergeCell ref="P5:P6"/>
    <mergeCell ref="P7:P9"/>
    <mergeCell ref="P10:P14"/>
    <mergeCell ref="P15:P27"/>
    <mergeCell ref="P28:P32"/>
    <mergeCell ref="O33:O48"/>
    <mergeCell ref="O49:O55"/>
    <mergeCell ref="O56:O69"/>
    <mergeCell ref="O70:O75"/>
    <mergeCell ref="O76:O83"/>
    <mergeCell ref="O5:O6"/>
    <mergeCell ref="O7:O9"/>
    <mergeCell ref="O10:O14"/>
    <mergeCell ref="O15:O27"/>
    <mergeCell ref="O28:O32"/>
    <mergeCell ref="N33:N48"/>
    <mergeCell ref="N49:N55"/>
    <mergeCell ref="N56:N69"/>
    <mergeCell ref="N70:N75"/>
    <mergeCell ref="N76:N83"/>
    <mergeCell ref="N5:N6"/>
    <mergeCell ref="N7:N9"/>
    <mergeCell ref="N10:N14"/>
    <mergeCell ref="N15:N27"/>
    <mergeCell ref="N28:N32"/>
    <mergeCell ref="A70:A83"/>
    <mergeCell ref="B2:B4"/>
    <mergeCell ref="C3:C4"/>
    <mergeCell ref="G3:G4"/>
    <mergeCell ref="H3:H4"/>
    <mergeCell ref="H5:H6"/>
    <mergeCell ref="H7:H9"/>
    <mergeCell ref="H10:H27"/>
    <mergeCell ref="H28:H48"/>
    <mergeCell ref="H49:H69"/>
    <mergeCell ref="H70:H83"/>
    <mergeCell ref="A5:A6"/>
    <mergeCell ref="A7:A9"/>
    <mergeCell ref="A10:A27"/>
    <mergeCell ref="A28:A48"/>
    <mergeCell ref="A49:A69"/>
    <mergeCell ref="A1:Q1"/>
    <mergeCell ref="D2:F2"/>
    <mergeCell ref="G2:H2"/>
    <mergeCell ref="I2:K2"/>
    <mergeCell ref="A2:A4"/>
    <mergeCell ref="L2:L3"/>
    <mergeCell ref="M2:M4"/>
    <mergeCell ref="N2:N4"/>
    <mergeCell ref="O2:O4"/>
    <mergeCell ref="P2:P4"/>
    <mergeCell ref="Q2:Q4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二次安装工程预算表</vt:lpstr>
      <vt:lpstr>配置</vt:lpstr>
      <vt:lpstr>二次安装工程预算表!Print_Area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王春光</cp:lastModifiedBy>
  <dcterms:created xsi:type="dcterms:W3CDTF">2019-12-13T03:28:00Z</dcterms:created>
  <dcterms:modified xsi:type="dcterms:W3CDTF">2020-12-04T02:44:42Z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false</vt:bool>
  </property>
</Properties>
</file>