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招标控制价" sheetId="5" r:id="rId1"/>
    <sheet name="汇总" sheetId="4" r:id="rId2"/>
    <sheet name="监控" sheetId="2" r:id="rId3"/>
    <sheet name="标志标牌" sheetId="6" r:id="rId4"/>
  </sheets>
  <externalReferences>
    <externalReference r:id="rId5"/>
    <externalReference r:id="rId6"/>
  </externalReferences>
  <definedNames>
    <definedName name="_编制单位" localSheetId="3">[2]汇总!$A$31</definedName>
    <definedName name="_编制单位">汇总!$A$32</definedName>
    <definedName name="_编制人" localSheetId="3">[2]汇总!$A$50</definedName>
    <definedName name="_编制人">汇总!$A$51</definedName>
    <definedName name="_编制日期" localSheetId="3">[2]汇总!$A$51</definedName>
    <definedName name="_编制日期">汇总!$A$52</definedName>
    <definedName name="_标准层高度【米】" localSheetId="3">[2]汇总!$A$24</definedName>
    <definedName name="_标准层高度【米】">汇总!$A$25</definedName>
    <definedName name="_单位工程" localSheetId="3">[2]汇总!$A$3</definedName>
    <definedName name="_单位工程">汇总!#REF!</definedName>
    <definedName name="_单位工程编号" localSheetId="3">[2]汇总!$A$39</definedName>
    <definedName name="_单位工程编号">汇总!$A$40</definedName>
    <definedName name="_单位工程名称" localSheetId="3">[2]汇总!$A$40</definedName>
    <definedName name="_单位工程名称">汇总!$A$41</definedName>
    <definedName name="_单项工程名称" localSheetId="3">[2]汇总!$A$2</definedName>
    <definedName name="_单项工程名称">汇总!$A$2</definedName>
    <definedName name="_地下室层数【0.00以下】" localSheetId="3">[2]汇总!$A$18</definedName>
    <definedName name="_地下室层数【0.00以下】">汇总!$A$19</definedName>
    <definedName name="_地下室总高度【米】" localSheetId="3">[2]汇总!$A$21</definedName>
    <definedName name="_地下室总高度【米】">汇总!$A$22</definedName>
    <definedName name="_复核人" localSheetId="3">[2]汇总!$A$52</definedName>
    <definedName name="_复核人">汇总!$A$53</definedName>
    <definedName name="_复核日期" localSheetId="3">[2]汇总!$A$53</definedName>
    <definedName name="_复核日期">汇总!$A$54</definedName>
    <definedName name="_工程编号" localSheetId="3">[2]汇总!#REF!</definedName>
    <definedName name="_工程编号">汇总!$A$3</definedName>
    <definedName name="_工程地址" localSheetId="3">[2]汇总!$A$14</definedName>
    <definedName name="_工程地址">汇总!$A$15</definedName>
    <definedName name="_工程类别" localSheetId="3">[2]汇总!$A$9</definedName>
    <definedName name="_工程类别">汇总!$A$10</definedName>
    <definedName name="_工程造价【大写】" localSheetId="3">[2]汇总!$A$5</definedName>
    <definedName name="_工程造价【大写】">汇总!$A$6</definedName>
    <definedName name="_工程造价【小写】" localSheetId="3">[2]汇总!$A$6</definedName>
    <definedName name="_工程造价【小写】">汇总!$A$7</definedName>
    <definedName name="_核减" localSheetId="3">[2]汇总!$A$34</definedName>
    <definedName name="_核减">汇总!$A$35</definedName>
    <definedName name="_基础类型" localSheetId="3">[2]汇总!$A$11</definedName>
    <definedName name="_基础类型">汇总!$A$12</definedName>
    <definedName name="_加密锁号码" localSheetId="3">[2]汇总!$A$44</definedName>
    <definedName name="_加密锁号码">汇总!$A$45</definedName>
    <definedName name="_建设单位" localSheetId="3">[2]汇总!$A$8</definedName>
    <definedName name="_建设单位">汇总!$A$9</definedName>
    <definedName name="_建设规模" localSheetId="3">[2]汇总!$A$13</definedName>
    <definedName name="_建设规模">汇总!$A$14</definedName>
    <definedName name="_建筑层数【0.00以上】" localSheetId="3">[2]汇总!$A$17</definedName>
    <definedName name="_建筑层数【0.00以上】">汇总!$A$18</definedName>
    <definedName name="_建筑面积【平方米】" localSheetId="3">[2]汇总!$A$15</definedName>
    <definedName name="_建筑面积【平方米】">汇总!$A$16</definedName>
    <definedName name="_建筑特征" localSheetId="3">[2]汇总!$A$12</definedName>
    <definedName name="_建筑特征">汇总!$A$13</definedName>
    <definedName name="_建筑物总高度【米】" localSheetId="3">[2]汇总!$A$19</definedName>
    <definedName name="_建筑物总高度【米】">汇总!$A$20</definedName>
    <definedName name="_结构类型" localSheetId="3">[2]汇总!$A$10</definedName>
    <definedName name="_结构类型">汇总!$A$11</definedName>
    <definedName name="_经济指标" localSheetId="3">[2]汇总!$A$29</definedName>
    <definedName name="_经济指标">汇总!$A$30</definedName>
    <definedName name="_其中主体高度【米】" localSheetId="3">[2]汇总!$A$20</definedName>
    <definedName name="_其中主体高度【米】">汇总!$A$21</definedName>
    <definedName name="_裙楼高度【米】" localSheetId="3">[2]汇总!$A$23</definedName>
    <definedName name="_裙楼高度【米】">汇总!$A$24</definedName>
    <definedName name="_软件公司名称" localSheetId="3">[2]汇总!$A$42</definedName>
    <definedName name="_软件公司名称">汇总!$A$43</definedName>
    <definedName name="_软件公司识别码" localSheetId="3">[2]汇总!$A$43</definedName>
    <definedName name="_软件公司识别码">汇总!$A$44</definedName>
    <definedName name="_审定造价" localSheetId="3">[2]汇总!$A$33</definedName>
    <definedName name="_审定造价">汇总!$A$34</definedName>
    <definedName name="_审核单位" localSheetId="3">[2]汇总!$A$35</definedName>
    <definedName name="_审核单位">汇总!$A$36</definedName>
    <definedName name="_审核复核人" localSheetId="3">[2]汇总!$A$37</definedName>
    <definedName name="_审核复核人">汇总!$A$38</definedName>
    <definedName name="_审核人" localSheetId="3">[2]汇总!$A$36</definedName>
    <definedName name="_审核人">汇总!$A$37</definedName>
    <definedName name="_审核日期" localSheetId="3">[2]汇总!$A$38</definedName>
    <definedName name="_审核日期">汇总!$A$39</definedName>
    <definedName name="_施工单位" localSheetId="3">[2]汇总!$A$30</definedName>
    <definedName name="_施工单位">汇总!$A$31</definedName>
    <definedName name="_首层高度【米】" localSheetId="3">[2]汇总!$A$22</definedName>
    <definedName name="_首层高度【米】">汇总!$A$23</definedName>
    <definedName name="_送审造价" localSheetId="3">[2]汇总!$A$32</definedName>
    <definedName name="_送审造价">汇总!$A$33</definedName>
    <definedName name="_投标人" localSheetId="3">[2]汇总!$A$54</definedName>
    <definedName name="_投标人">汇总!$A$55</definedName>
    <definedName name="_投标人法定代表人或其授权人" localSheetId="3">[2]汇总!$A$55</definedName>
    <definedName name="_投标人法定代表人或其授权人">汇总!$A$56</definedName>
    <definedName name="_网卡Mac地址" localSheetId="3">[2]汇总!$A$45</definedName>
    <definedName name="_网卡Mac地址">汇总!$A$46</definedName>
    <definedName name="_项目编号" localSheetId="3">[2]汇总!$A$7</definedName>
    <definedName name="_项目编号">汇总!$A$8</definedName>
    <definedName name="_项目名称" localSheetId="3">[2]汇总!$A$1</definedName>
    <definedName name="_项目名称">汇总!$A$1</definedName>
    <definedName name="_造价咨询人" localSheetId="3">[2]汇总!$A$48</definedName>
    <definedName name="_造价咨询人">汇总!$A$49</definedName>
    <definedName name="_造价咨询人法定代表人或其授权人" localSheetId="3">[2]汇总!$A$49</definedName>
    <definedName name="_造价咨询人法定代表人或其授权人">汇总!$A$50</definedName>
    <definedName name="_招标人" localSheetId="3">[2]汇总!$A$46</definedName>
    <definedName name="_招标人">汇总!$A$47</definedName>
    <definedName name="_招标人法定代表人或其授权人" localSheetId="3">[2]汇总!$A$47</definedName>
    <definedName name="_招标人法定代表人或其授权人">汇总!$A$48</definedName>
    <definedName name="_中标价【大写】" localSheetId="3">[2]汇总!$A$28</definedName>
    <definedName name="_中标价【大写】">汇总!$A$29</definedName>
    <definedName name="_中标价【小写】" localSheetId="3">[2]汇总!$A$27</definedName>
    <definedName name="_中标价【小写】">汇总!$A$28</definedName>
    <definedName name="_专业类别" localSheetId="3">[2]汇总!$A$41</definedName>
    <definedName name="_专业类别">汇总!$A$42</definedName>
    <definedName name="_装饰要求" localSheetId="3">[2]汇总!$A$26</definedName>
    <definedName name="_装饰要求">汇总!$A$27</definedName>
    <definedName name="_总层数" localSheetId="3">[2]汇总!$A$16</definedName>
    <definedName name="_总层数">汇总!$A$17</definedName>
    <definedName name="_最大跨度【米】" localSheetId="3">[2]汇总!$A$25</definedName>
    <definedName name="_最大跨度【米】">汇总!$A$26</definedName>
    <definedName name="data">[1]工程!#REF!</definedName>
  </definedNames>
  <calcPr calcId="144525"/>
</workbook>
</file>

<file path=xl/sharedStrings.xml><?xml version="1.0" encoding="utf-8"?>
<sst xmlns="http://schemas.openxmlformats.org/spreadsheetml/2006/main" count="304" uniqueCount="179">
  <si>
    <t>茅山旅游度假区道路监控项目一期工程</t>
  </si>
  <si>
    <t>招标控制价</t>
  </si>
  <si>
    <t>招标控制价(小写):</t>
  </si>
  <si>
    <t>3446832元</t>
  </si>
  <si>
    <t>(大写):</t>
  </si>
  <si>
    <t>叁佰肆拾肆万陆仟捌佰叁拾贰元</t>
  </si>
  <si>
    <t>招　标　人:</t>
  </si>
  <si>
    <t xml:space="preserve"> </t>
  </si>
  <si>
    <t>工 程 造 价咨  询  人:</t>
  </si>
  <si>
    <t>(单位盖章)</t>
  </si>
  <si>
    <t>(单位资质专用章)</t>
  </si>
  <si>
    <t>法定代表人
或其授权人:</t>
  </si>
  <si>
    <t xml:space="preserve">法定代表人:
或其授权人:
</t>
  </si>
  <si>
    <t>(签字或盖章)</t>
  </si>
  <si>
    <t>编制人:</t>
  </si>
  <si>
    <t>复 核 人:</t>
  </si>
  <si>
    <t>(造价人员签字盖专用章)</t>
  </si>
  <si>
    <t>(造价工程师签字盖专用章)</t>
  </si>
  <si>
    <t>编制时间：</t>
  </si>
  <si>
    <t>复核时间:</t>
  </si>
  <si>
    <t>工程项目</t>
  </si>
  <si>
    <t xml:space="preserve">茅山旅游度假区道路监控项目一期工程
</t>
  </si>
  <si>
    <t>单项工程</t>
  </si>
  <si>
    <t>序号</t>
  </si>
  <si>
    <t>系统名称</t>
  </si>
  <si>
    <t>小计（元）</t>
  </si>
  <si>
    <t>备注</t>
  </si>
  <si>
    <t>茅山旅游度假区道路监控系统工程</t>
  </si>
  <si>
    <t>茅山旅游度假区道路标志标线</t>
  </si>
  <si>
    <t>暂列金为14万元整，投标时不得修改</t>
  </si>
  <si>
    <t xml:space="preserve">肆拾叁万捌仟叁佰陆拾陆元柒角壹分 </t>
  </si>
  <si>
    <t>A</t>
  </si>
  <si>
    <t>含税合计</t>
  </si>
  <si>
    <t xml:space="preserve">438366.71 </t>
  </si>
  <si>
    <t>注：(1）本项目单价为全费用综合单价，全费用综合单价包括：设备（材料）费、制作安装费、调试费、运输费(含上、下人力资费)、脚手架搭拆费、管理费、利润、措施费、临时设施费、规费、税金、协调费、封路等相关措施费、成品保护费、风险、备品备件等的一切费用。(2)清单内设备及材料的相关参数及做法如有不全的根据招标人的要求执行等。(3)投标人所投产品品牌必需满足国标、交通、交警部门及信号控制系统设计要求,并与本地交管部门后台系统兼容联网。(4)本项目工程量按净用量计取，相关损耗及其它相关费用包含在相应报价中，结算时综合单价不予调整。</t>
  </si>
  <si>
    <t xml:space="preserve">1 </t>
  </si>
  <si>
    <t xml:space="preserve">0.00 </t>
  </si>
  <si>
    <t xml:space="preserve">-438366.71 </t>
  </si>
  <si>
    <t xml:space="preserve">金山路及钱资湖大桥工程（二期）金山路（G233~常合高速南）电子警察及标志标线工程 </t>
  </si>
  <si>
    <t xml:space="preserve">市政工程 </t>
  </si>
  <si>
    <t xml:space="preserve">常州市正元计算机软件有限公司 </t>
  </si>
  <si>
    <t xml:space="preserve">空 </t>
  </si>
  <si>
    <t xml:space="preserve">906065293 </t>
  </si>
  <si>
    <t xml:space="preserve">E0-D5-5E-A9-E3-FD </t>
  </si>
  <si>
    <t>项目名称</t>
  </si>
  <si>
    <t>项目特征描述</t>
  </si>
  <si>
    <t>计量单位</t>
  </si>
  <si>
    <t>工程数量</t>
  </si>
  <si>
    <t>全费用单价</t>
  </si>
  <si>
    <t>合价</t>
  </si>
  <si>
    <t>备  注</t>
  </si>
  <si>
    <t>900万AI生态卡口</t>
  </si>
  <si>
    <t>1、无光污染：采用先进的图像融合技术，夜间无需使用白光爆闪灯或无需外加频闪灯（正常环境光路口，电警可仅采用下挂灯）即可输出高质量全彩图像，有效解决夜间光污染、避免“麻雀杆”现象
2、超高帧率：采用交通专用高性能GS-CMOS图像传感器，50fps高帧率、高信噪比、高宽动态，全天候呈现逼真场景图像
3、全结构化：采用高性能AI处理器，加载深度学习算法，支持多目标混合场景应用，实时提取机动车、非机动车、人体、人脸数十种全结构化信息，为业务快速决策提供全方位的特征数据
4、一机并用：支持一机并用，集卡口电警数十种违法抓拍业务、交通信息采集、事件检测于一体，适用于多种道路场景
5、多维感知：支持北斗/GPS定位校时(天线需单独下单)，感知多维度数据
6、安全稳定：满足GB 35114-A级加密标准，更加安全
7、采用星光级1.1英寸GS-CMOS图像传感器，最大输出 4096×2336@50fps高清图像
8、支持双码流，且满足H.265&amp;H.264编码，超低延时，超低码率，压缩比高，处理灵活
9、支持自动白平衡、自动电子快门、自动光圈，适应多种监控环境
10、支持1~4车道车辆抓拍、车牌识别和车辆结构化信息提取
11、支持单快门、全息双快门、三快门
12、支持机动车过车记录、违法抓拍、车牌识别、车辆类型识别、车内人脸抠图、车身颜色识别、图片合成、OSD信息叠加
13、支持非机动车过车记录、违法抓拍、车辆类型识别、人脸抠图、图片合成、OSD信息叠加
14、支持车辆逆行、拥堵、停车、行人等交通事件的检测
15、支持车辆流量、平均速度、占有率、平均车头时距、平均排队长度、道路状态等流量信息采集
16、支持视频检测、雷达、线圈三种触发方式
17、支持最大256G TF卡本地存储，抓拍图片可断网续传
18、支持网络接口、USB接口、RS-485接口、RS-232接口、I/O接口、报警输入输出、音频输入输出、外置灯接口、支持电源返送
19、支持自动画线功能，可自动识别并画出车道线、抓拍检测线，大幅提高施工调试效率
20、具有网络防雷和防浪涌功能
★车牌分类功能抓拍设置检查：具有抓拍黄牌车、蓝牌车、绿牌车、渐变绿牌车、黑牌车、黄绿双拼牌车和不启用抓拍七个设置选项。支持对蓝色、黄色、绿色、渐变绿色、黑色、黄绿双拼色以及其他不同颜色车牌的车辆进行选择抓拍。
★违章行为优先级抓拍功能检查：支持根据现场违章抓拍需求通过web界面设置事件优先度，事件优先度1-15可设，设置后可按事件优先度进行违章抓拍及图片存储。
★车牌分类功能抓拍设置检查：具有抓拍黄牌车、蓝牌车、绿牌车、渐变绿牌车、黑牌车、黄绿双拼牌车和不启用抓拍七个设置选项。支持对蓝色、黄色、绿色、渐变绿色、黑色、黄绿双拼色以及其他不同颜色车牌的车辆进行选择抓拍。</t>
  </si>
  <si>
    <t>套</t>
  </si>
  <si>
    <t>900万AI生态一体化电警</t>
  </si>
  <si>
    <t>无光污染：采用先进的图像融合技术，夜间正常环境光路口，仅采用下挂灯即可输出高质量全彩图像，有效解决夜间光污染、避免“麻雀杆”现象
超高帧率：采用交通专用高性能GS-CMOS图像传感器，50fps高帧率、高信噪比、高宽动态，全天候呈现逼真场景图像 
全结构化：采用高性能AI处理器，加载深度学习算法，支持多目标混合场景应用，实时提取机动车、非机动车、人体、人脸数十种全结构化信息，为业务快速决策提供全方位的特征数据
一机并用：支持一机并用，集电警数十种违法抓拍业务、交通信息采集、事件检测于一体，适用于多种道路场景  
多维感知：支持北斗/GPS定位校时(天线需单独下单)，感知多维度数据
安全稳定：满足GB 35114-A级加密标准，更加安全
采用星光级1英寸GS-CMOS图像传感器，最大输出 4096×2160@50fps高清图像
支持双码流，且满足H.265&amp;H.264编码，超低延时，超低码率，压缩比高，处理灵活
支持自动白平衡、自动电子快门、自动光圈，适应各种监控环境
支持1~3车道车辆抓拍、车牌识别和车辆结构化信息提取
支持单快门、双快门、三快门
支持机动车、非机动车和行人目标检测、人脸检测、车牌识别、车辆类型识别、非机动车违法抓拍、机动车违法抓拍、车身颜色识别、视频结构化抓拍、图片合成、OSD信息叠加
支持车辆逆行、拥堵、停车、行人等交通事件的检测
支持车辆流量、平均速度、占有率、平均车头时距、平均排队长度、道路状态等流量信息采集
支持视频检测、雷达、线圈三种触发方式
支持最大256G TF卡本地存储，抓拍图片可断网续传
支持网络接口、USB接口、RS-485接口、RS-232接口、I/O接口、报警输入输出、音频输入输出、外置灯接口、支持电源返送
支持自动画线功能，可自动识别并画出车道线、抓拍检测线，大幅提高施工调试效率
具有防雷和防浪涌功能
下挂3颗LED频闪灯
传感器类型：1英寸GS-CMOS；
镜头：选配（12mm;25mm）；
图像分辨率：4096×2160（不包含OSD黑边）；
视频分辨率：4096×2160/3392×2008/UXGA（1600×1200）/720P（1280×720）/D1（704× 576）/CIF（352×288）；
视频帧率：最大支持50fps;默认主码流（4096×2160@25fps），辅码流（1600×1200@25fps）；
视频码率：H.264：32kbps~32767kbps  H.265：32kbps~32767kbps   MJPEG：512kbps~32767kbps；
视频压缩标准：MJPEG;H.264;H.265；
图片合成：支持1、2、3、4张图片合成；
国密功能：支持国密GB/T 35114-A级功能；
网络接口：2个RJ-45以太网口，支持10/100/1000M网络数据传输；
存储接口：1个，最大支持256G TF卡本地存储；
供电方式：AC100V~AC240V（50HZ/60HZ）；
功耗：≤21W （其中相机15W，下挂灯6W）；
工作温度：-40℃~+65℃；
防护等级：IP66；
产品尺寸：540.0mm×204.2mm×204.1mm（长×宽×高）
★车牌分类功能抓拍设置检查：具有抓拍黄牌车、蓝牌车、绿牌车、渐变绿牌车、黑牌车、黄绿双拼牌车和不启用抓拍七个设置选项。支持对蓝色、黄色、绿色、渐变绿色、黑色、黄绿双拼色以及其他不同颜色车牌的车辆进行选择抓拍。
★违章行为优先级抓拍功能检查：支持根据现场违章抓拍需求通过web界面设置事件优先度，事件优先度1-15可设，设置后可按事件优先度进行违章抓拍及图片存储。
★感兴趣区域增强编码功能检查：支持20块感兴趣区域(ROI)增强编码功能，ROI区域压缩比0-100可设置。</t>
  </si>
  <si>
    <t>500万AI生态一体化抓拍单元</t>
  </si>
  <si>
    <t>传感器类型：1/1.2英寸GS-CMOS；
电子快门：1/50s~1/100000s（可手动或自动调节）；
图像分辨率：2816×2112（不包含OSD黑边）；
视频分辨率：2816×2112/UXGA（1600×1200）/1080P（1920×1080）/720P（1280×720）/D1（704× 576）/CIF（352×288）；
视频帧率：默认主码流（2816×2112@25fps），辅码流（1600×1200@25fps）；
视频码率：H.264：32kbps~32767kbpsH.265：32kbps~32767kbpsMJPEG：512kbps~32767kbps；
视频压缩标准：MJPEG;H.264;H.265；
图片编码格式：JPEG；
图片合成：支持1、2、3、4张图片合成；
国密功能：支持国密GB/T 35114-A级功能；
镜头接口：C；
光圈控制接口：1个，P-IRIS自动光圈；
外置灯接口：7个，光耦信号输出（可配置为闪光灯或者LED频闪灯同步输出接口，频率可设置）；
网络接口：2个独立MAC、物理隔离的RJ-45以太网口，支持10/100/1000M网络数据传输；
USB接口：2个，USB 3.0接口；
GPS接口：1个，GPS/北斗接口；
存储接口：1个，最大支持256G TF卡本地存储；
RS-485接口：2个，可用于连接红绿灯信号检测器、车检器、补光灯、多合一补光灯；
RS-232接口：4个，其中RTG用于串口调试；R1T1G、R2T2G、R3T3G连接雷达；
I/O接口：4个，用于I/O触发抓拍信号输入，与报警输入复用；
报警输入：4路，与I/O接口复用；
报警输出：2路，AO1为继电器，AO2为光耦；
音频输入：1路（3.5mmJACK头）；
音频输出：1路（3.5mmJACK头）；
电源返送：DC12V±10%电压输出，≤1.5A电流输出；
供电方式：AC100V~AC240V（50HZ）；
功耗：≤15W；
工作温度：-40℃~+65℃；
工作湿度：10%~90%；
防护等级：IP66；
电源：标配；
镜头：选配（12mm；16mm；20mm；25mm；50mm），镜头靶面≥1/1.2英寸
★违章行为优先级抓拍功能检查：支持根据现场违章抓拍需求通过web界面设置事件优先度，事件优先度1-15可设，设置后可按事件优先度进行违章抓拍及图片存储。
★感兴趣区域增强编码功能检查：支持20块感兴趣区域(ROI)增强编码功能，ROI区域压缩比0-100可设置。</t>
  </si>
  <si>
    <t>300万AI生态电警</t>
  </si>
  <si>
    <t>传感器类型：1/1.8英寸GS-CMOS
电子快门：1/50s~1/100000s（可手动或自动调节）
图像分辨率：2048×1536（不包含OSD黑边）
视频分辨率：3M（2048×1536）/1080P（1920×1080）/UXGA（1600×1200）/720P（1280×720）/D1（704×576）/CIF（352×288）
视频帧率：最大支持50fps
默认主码流（2048×1536@25fps），辅码流（704×576@25fps）
视频码率：H.264：32kbps~32767kbpsH.265：32kbps~32767kbpsMJPEG：512kbps~32767kbps
视频压缩标准：MJPEG
H.264
H.265
图片编码格式：JPEG
图片合成：支持1、2、3、4张图片合成
镜头接口：C
光圈控制接口：1个，可接DC自动光圈或P-IRIS自动光圈
外置灯接口：7个，光耦信号输出（可配置为闪光灯或者LED频闪灯同步输出接口，频率可设置）
网络接口：2个RJ-45以太网口，支持10/100/1000M网络数据传输
USB接口：2个，USB 2.0接口
GPS接口：1个，GPS/北斗接口
存储接口：1个，最大支持256GTF卡本地存储
RS-485接口：2个，可用于连接信号检测器、车检器、频闪灯、常亮灯、红外白光一体式闪光灯、多合一补光灯等
RS-232接口：4个，其中RTG用于串口调试
R1T1G、R2T2G、R3T3G连接雷达
I/O接口：4个，用于I/O触发抓拍信号输入，与报警输入复用
报警输入：4路，与I/O接口复用
报警输出：2路，AO1为继电器，AO2为光耦，可灵活配置为报警输出或者雨刷输出
音频输入：1路（3.5mmJACK头）
音频输出：1路（3.5mmJACK头）
电源返送：DC12V±10%电压输出，≤1.5A电流输出
供电方式：AC100V~AC240V（50HZ/60HZ）
功耗：≤21W（其中相机15W，下挂灯6W）
工作温度：-40℃~+65℃
工作湿度：10%~90%
防护等级：IP66
电源：标配
镜头：选配（12mm）
★感兴趣区域增强编码功能检查：支持20块感兴趣区域(ROI)增强编码功能，ROI区域压缩比0-100可设置。
★超速抓拍功能：支持分别对9种车型（大货车、中货车、小货车、客车、小轿车、中客车、危险品运输车、校车、其他车型等）进行不同超速比设置，可设置9个超速比区间。在相同道路上，设备支持根据不同的超速比设置对不同车型进行超速抓拍，并输出不同的超速抓拍结果及违法代码。</t>
  </si>
  <si>
    <t>高清镜头</t>
  </si>
  <si>
    <t>50mm定焦镜头</t>
  </si>
  <si>
    <t>1.1英寸F1.0 25mm定焦镜头（手动光圈）</t>
  </si>
  <si>
    <t>400万高清球机</t>
  </si>
  <si>
    <t>全景：1/1.8英寸CMOS细节：1/2.8英寸CMOS；全景400万细节400万；全景2560*1440细节2560*1440；最低照度全景：彩色：0.005lux@F1.0黑白：0.0005lux@F1.00Lux（白光灯开启）细节：彩色：0.005lux@F1.6黑白：0.0005lux@F1.60Lux（红外灯开启）；全景白光：30m细节150m（红外）；镜头焦距全景：4mm细节：4.8-115mm；细节：24倍；可视域功能支持；支持绊线入侵；支持区域入侵；支持穿越围栏；支持徘徊检测；支持物品遗留；支持物品搬移；支持快速移动；支持停车检测；支持人员聚集；支持联动跟踪；支持绊线入侵；支持区域入侵；支持穿越围栏；支持徘徊检测；支持物品遗留；支持物品搬移；支持快速移动；支持停车检测；支持人员聚集；支持人车分类报警；电子透雾；音频输入1路（LINEIN；裸线）；音频输出1路（LINEOUT；裸线）；报警接口2进1出；语音对讲支持；报警输入2路，开关量输入(0～5VDC)；供电方式DC36V/2.23A±25%（标配）；接口类型RJ45接口
★过车检测功能检验：在夜间低照环境下，开启视频结构化功能，会自动启动过车检测，支持自动将车牌曝光并抓拍最优照片</t>
  </si>
  <si>
    <t>全景球机</t>
  </si>
  <si>
    <t>传感器类型：1/1.8英寸CMOS； 像素：800万（全景）+200万（球机）； 最大分辨率：4096×1800； 最低照度：全景：0.001Lux（彩色模式）；0.0001Lux（黑白模式）；球机:0.001Lux（彩色模式）；0.0001Lux（黑白模式）；0Lux（补光灯开启）； 最大补光距离：球机：≥220m米（红外补光）； 镜头类型：全景：定焦镜头细节：电动变焦； 镜头焦距：全景：2.8mm球机：5.62-208mm，37倍光学变倍； 通用行为分析：区域入侵；绊线入侵； 视频压缩标准：H.265；H.264；H.264H；H.264B；MJPEG（仅辅码流支持）； 智能编码：H.264：支持H.265：支持； 宽动态：全景：数字宽动态；球机：真实宽动态； 透雾功能：全景不支持，球机支持； 报警事件：无SD卡；SD卡空间不足；SD卡出错；网络断开；IP冲突；非法访问；动态检测；视频遮挡；绊线入侵；区域入侵；SMD；本地报警，场景变更，电压检测，安全异常； 接入标准：ONVIF（Profile S/Profile G/Profile T）； CGI；GB/T28181；； 最大Micro SD卡：256 GB； 音频输入：2路（接线端子）； 音频输出：2路（接线端子）； 报警输入：7路（湿节点,支持直流3V~5V电位,5mA电流）； 报警输出：3路（干节点,支持直流最大30V电位,1A电流/交流最大50V电位,0.5A电流）； 模拟输出接口：1路（CVBS输出 BNC接口）； 供电方式：DC36V； 防护等级：IP66
★具有1个RJ45网络接口、1个CVBS模拟视频输出接口、1个光纤接口、2路音频输入、2路音频输出、7路报警输入、3路报警输出、2个RS232接口、1个RS485接口、1个复位按钮、1个SD卡槽、1个DC12V输出接口
★样机自带防水透气膜，内部水气可通过防水透气膜排出，外部的水气无法进入</t>
  </si>
  <si>
    <t>高空球机</t>
  </si>
  <si>
    <t>传感器类型：1/1.8英寸CMOS；
像素：全景：2400万;球机：400万；
最大分辨率：8192×2700；
最低照度：全景：0.001Lux（彩色模式）；0.0001Lux（黑白模式）；球机：0. 001Lux（彩色模式）；0.0001Lux（黑白模式）；0Lux（补光灯开启）；
最大补光距离：全景：没有；球机：≥400米；；
镜头类型：全景：定焦;球机：变焦；
镜头焦距：全景：2.8mm;球机：5.5mm~220mm；
周界防范：绊线入侵；区域入侵；
视频压缩标准：H.265;H.264;H.264H;H.264B;MJPEG（仅辅码流支持）；
智能编码：H.264:支持;H.265:支持；
宽动态：全景：DWDR;球机：120dB；；
透雾功能：全景：不支持;球机：光学透雾；
报警事件：无SD卡；SD卡空间不足；SD卡出错；SD卡寿命不足；网络断开；IP冲突；非法访问；动态检测；视频遮挡；绊线入侵；区域入侵；场景变更；音频异常侦测；电压检测；外部报警；安全异常；人群拥堵、车辆拥堵、停车上限；
★开启车辆统计功后，样机可对设置区域内车辆数量进行统计并在IE浏览器上显示
★样机自带防水透气膜，内部水气可通过防水透气膜排出，外部的水气无法进入
接入标准：ONVIF（Profile S/Profile G/Profile T）； CGI；GB/T28181（双国标）；GA/35114A；
最大Micro SD卡：256 GB；
音频输入：2路（接线端子）；
音频输出：2路（接线端子）；
报警输入：7路（湿节点,支持直流3V~5V电位,5mA电流）；
报警输出：3路（干节点,支持直流最大30V电位,1A电流/交流最大50V电位,0.5A电流）；
模拟输出接口：1路（CVBS输出 BNC接口）；
供电方式：DC36V；
防护等级：IP66;IK10（可定制）</t>
  </si>
  <si>
    <t>摄像机电源</t>
  </si>
  <si>
    <t>24V3A</t>
  </si>
  <si>
    <t>四合一生态补光灯</t>
  </si>
  <si>
    <t>灯型多功能一体型：支持暖光LED频闪、暖光LED爆闪、白光氙气爆闪、红外氙气爆闪四种模式；光源可见光 （波长350-780nm）红外（截止710nm）；色温氙气：5800K±200KLED：4500K；中心光照度LED：&lt;40lx（20m光照度）
氙气：≤4000Lx（白光）；触发方式脉宽触发/边沿触发；光斑覆盖范围4米宽（安装高度6米，抓拍距离26米时）；补光距离16m~26m；回电时间&lt;60ms，满足相机2张连拍需求；闪光持续时间180us~500us；爆闪计数支持统计爆闪次数和触发次数；闪光灯寿命≥1000万次；频率50Hz/60Hz/75Hz/90Hz/100Hz/120Hz；灯珠数量24颗（进口暖光LED）；光通量1800lm；频闪时间统计支持统计频闪持续时间；日夜切换支持，1~6级灵敏度可设置；红外白光切换支持；级联功能支持频闪级联功能；远程故障显示支持在摄像机WEB上远程显示补光灯故障、正常状态（仅针对大华交通摄像机）；亮度调节氙气：1~16级亮度可调LED频闪：1~20级亮度可调；功耗氙气：＜65J/次，瞬时功率≤5500W（瞬时电流25A）LED：频闪功率≤48W，爆闪功率≤90W；供电方式AC220V±10％
★补光灯工作模式检查：设备支持LED频闪、LED爆闪、白光气体爆闪及红外爆闪模式；且支持LED频闪及LED爆闪独立工作，工作期间白光气体灯不爆闪。</t>
  </si>
  <si>
    <t>球机支架</t>
  </si>
  <si>
    <t>球机壁装</t>
  </si>
  <si>
    <t>全景球支架</t>
  </si>
  <si>
    <t>定制</t>
  </si>
  <si>
    <t>电杆抱箍</t>
  </si>
  <si>
    <t>专业级SD卡</t>
  </si>
  <si>
    <t>存储容量32GB，TF卡，MLC晶元，擦写3000次；Class10（写入100MB/s）;工作温度：-25 ℃～85 ℃存储温度：-45℃～85 ℃</t>
  </si>
  <si>
    <t>张</t>
  </si>
  <si>
    <t>全部设备</t>
  </si>
  <si>
    <t>万向节</t>
  </si>
  <si>
    <t>100.6mm×120mm×85mm</t>
  </si>
  <si>
    <t>红灯信号检测器</t>
  </si>
  <si>
    <t>1.支持最多接入20路红/绿灯信号，进行输入通断检测，并通过100M网口将信号状态实时传输给网络摄像机；
2.支持通过配置工具设置20路相机参数和检测参数，每个检测通道最多支持关联5个相机IP；
3.支持通过配置工具设置红灯检测模式/绿灯检测模式；
4.支持通过配置工具设置交换机网关，并开启ping功能，用来监测网络状态；
5.支持记录最多1700条日志，并通过配置工具查询设备的操作日志、校时日志、ping成功/失败日志、红/绿灯输入信号异常及异常恢复等日志，用于查询设备的操作记录及异常情况；
6.支持通过配置工具设置NTP校时/同步PC时间；
7.支持通过指定工具对设备进行网络升级；
8.仅适配悟系列V2.8基线及以后版本和慧二代全系产品。
★接口检查:RS485接口:1个；网络接口:1个,RJ45 100M 网口；电源接口：DC12V，1A；AC220V输入接口:20个。</t>
  </si>
  <si>
    <t>台</t>
  </si>
  <si>
    <t>落地柜电源浪涌避雷防雷器</t>
  </si>
  <si>
    <t>符合GB18802.1标准，单相双极2P；Imax：40kA；In：20kA；Up：1.8kV；Uc：385V~；50HZ；IP20；卡轨式安装；热插拔式模块；带工作状态指示窗</t>
  </si>
  <si>
    <t>落地控制箱</t>
  </si>
  <si>
    <t>室外控制箱，IP66防护等级，含有必要的空气开关（2p）、插座（机柜内用多孔插座，线长1.8米；10A/250V/2500W；2孔*4+5孔*4）、接线端子、隔板、接地端子、安装附件等,规格：1300*600*400、304不锈钢喷塑壁厚1.0</t>
  </si>
  <si>
    <t>不锈钢弱电箱</t>
  </si>
  <si>
    <t>400*500*200、304不锈钢喷塑壁厚1.0、含插座。</t>
  </si>
  <si>
    <t>千兆光纤收发器</t>
  </si>
  <si>
    <t xml:space="preserve">1、网络端口：1个千兆光口，数量除满足上传设备数量外电口必须4个以上；
2、交换性能：必须上传设备所需码流总和，所有类型设备均按8M码流/个计算
</t>
  </si>
  <si>
    <t>网络传输设备ONU</t>
  </si>
  <si>
    <t xml:space="preserve">1、网络端口：千兆，数量除满足上传设备数量外且必须有2个以上冗余；
2、交换性能：必须上传设备所需码流总和，所有类型设备均按8M码流/个计算
</t>
  </si>
  <si>
    <t>交换机</t>
  </si>
  <si>
    <t>(48个10/100/1000BASE-T以太网端口,4个万兆SFP+,交流供电)，配套8个万兆光模块和光纤跳线</t>
  </si>
  <si>
    <t>加长横臂</t>
  </si>
  <si>
    <t>加长横臂3米。横臂口径对角_250-110 ，壁厚_≥4_mm。整体热浸锌，喷塑。横臂底面距底面净高6.5米。含杆件、杆件紧固件、顶盖、U型槽及杆件吊装安装费、杆件运至施工现场、杆件保护、施工期间安全防护等费用。</t>
  </si>
  <si>
    <t>根</t>
  </si>
  <si>
    <t>监控杆件</t>
  </si>
  <si>
    <t>横臂： 2 M；立柱口径对角：_300-250_，壁厚_≥8_mm；横臂口径对角_250-110 ，壁厚_≥4_mm。底盘法兰_￠550×20_。整体热浸锌，喷塑。，4M（套），杆件安装后法兰平面较地平面下沉200mm，横臂底面距底面净高6.5米。含杆件、杆件紧固件、顶盖、U型槽及杆件吊装安装费、杆件运至施工现场、杆件保护、施工期间安全防护等费用。含基础预埋件等。</t>
  </si>
  <si>
    <t>横臂： 4 M；立柱口径对角：_300-250_，壁厚_≥8_mm；横臂口径对角_250-110 ，壁厚_≥4_mm。底盘法兰_￠550×20_。整体热浸锌，喷塑。，4M（套），杆件安装后法兰平面较地平面下沉200mm，横臂底面距底面净高6.5米。含杆件、杆件紧固件、顶盖、U型槽及杆件吊装安装费、杆件运至施工现场、杆件保护、施工期间安全防护等费用。含基础预埋件等。</t>
  </si>
  <si>
    <t>横臂： 6 M；立柱口径对角：_300-250_，壁厚_≥8_mm；横臂口径对角_250-110 ，壁厚_≥4_mm。底盘法兰_￠550×20_。整体热浸锌，喷塑。，6M（套），杆件安装后法兰平面较地平面下沉200mm，横臂底面距底面净高6.5米。含杆件、杆件紧固件、顶盖、U型槽及杆件吊装安装费、杆件运至施工现场、杆件保护、施工期间安全防护等费用。含基础预埋件等。</t>
  </si>
  <si>
    <t>横臂： 8 M；立柱口径对角：_300-250_，壁厚_≥8_mm；横臂口径对角_250-110_，壁厚_≥4_mm。底盘法兰_￠550×20_。整体热浸锌，喷塑。，8M（套），杆件安装后法兰平面较地平面下沉200mm，横臂底面距底面净高6.5米。含杆件、杆件紧固件、顶盖、U型槽及杆件吊装安装费、杆件运至施工现场、杆件保护、施工期间安全防护等费用。含基础预埋件等。</t>
  </si>
  <si>
    <t>横臂： 10 M；立柱口径对角：_350-280_，壁厚_≥8_mm；横臂口径对角_280-110_，壁厚_≥5_mm。底盘法兰 ￠550×20 。整体热浸锌，喷塑。，10M（套），杆件安装后法兰平面较地平面下沉200mm，横臂底面距底面净高6.5米。含杆件、杆件紧固件、顶盖、U型槽及杆件吊装安装费、杆件运至施工现场、杆件保护、施工期间安全防护等费用。含基础预埋件等。</t>
  </si>
  <si>
    <t>横臂： 13 M；立柱口径对角： 300-380 ，壁厚_≥10_mm；横臂口径对角_300-110_，壁厚_≥6_mm。底盘法兰_￠650×25_。整体热浸锌，喷塑。，13M（套），杆件安装后法兰平面较地平面下沉200mm，横臂底面距底面净高6.5米。含杆件、杆件紧固件、顶盖、U型槽及杆件吊装安装费、杆件运至施工现场、杆件保护、施工期间安全防护等费用。含基础预埋件等。</t>
  </si>
  <si>
    <t>C25砼杆件基础开挖及浇筑</t>
  </si>
  <si>
    <t>土方开挖尺寸为：（8-M27×1500——1.5×1.5×1.9）×32，（8-M30×2000——1.8×1.8×2.4）×7，（落地柜——0.8×0.8×0.6）×11；混凝土尺寸为（8-M27×1500——1.5×1.5×1.7）×32，（8-M30×2000——1.8×1.8×2.2）×7，（落地柜——0.8×0.8×0.6）×11；本项按混凝土浇筑尺寸计量。
含土方开挖（不区分开挖方式及土质）、土方清运、围挡、风镐、上沿制模（30公分木模）、抹平及其他辅助工序；基坑底层较混凝土浇筑尺寸下沉20CM用于顶部绿化恢复；C25商砼浇筑；含基础养护、保护。</t>
  </si>
  <si>
    <t>立方米</t>
  </si>
  <si>
    <t>线缆窖井砌筑</t>
  </si>
  <si>
    <t>含500*500*500盖板（钢筋骨架、金属包边、表面“金坛公安”字样、砼预制井盖）及井圈（钢筋骨架、砼预置井圈）；含窖井内土石方开挖（不区分开挖方式及土质）、红砖及水泥砌筑；井内圈净尺寸不小于500*500*500；含土方清运、围挡、风镐及其他辅助工序；含井圈井盖安装。</t>
  </si>
  <si>
    <t>座</t>
  </si>
  <si>
    <t>按实结算</t>
  </si>
  <si>
    <t>立杆接地和基础包封系统</t>
  </si>
  <si>
    <t>不小于2.5M接地角铁L40×4；镀锌扁铁－40×4与杆件连接，杆件上接地电阻小于4欧姆。含接地系统预埋、定位、安装、接地桩焊接、现场电阻测试；含杆件螺栓黄油保护、基础混凝土包封和养护工作。</t>
  </si>
  <si>
    <t>顶管施工</t>
  </si>
  <si>
    <t>双管牵引施工，含钻进、扩孔、穿管、施工作业面开挖和恢复、泥浆和弃土清运；2*PE75管材（壁厚不小于7mm）</t>
  </si>
  <si>
    <t>米</t>
  </si>
  <si>
    <t>绿化内管沟开挖及恢复</t>
  </si>
  <si>
    <t>管顶至地面不得低于60CM；管沟满足双PE75管敷设施工要求；含开挖、土方回填夯实、弃土清运。</t>
  </si>
  <si>
    <t>m3</t>
  </si>
  <si>
    <t>室外工程网线UTP CAT-5</t>
  </si>
  <si>
    <t>室外工程网线；含管内穿引线、扫管、穿线、编号、塑料标签、接线、包头施工</t>
  </si>
  <si>
    <t>挂表接电</t>
  </si>
  <si>
    <t>联络光缆</t>
  </si>
  <si>
    <t>室外单模铠装光缆，4芯；含管内穿引线、扫管、穿线、编号、塑料标签、包头施工、光缆光纤头熔接、光缆两端8口终端盒（ST-SC-FC）、含尾纤、尾纤头及光缆测试交付</t>
  </si>
  <si>
    <t>电源线RVV3*1.5</t>
  </si>
  <si>
    <t>一般设备电源线；含管内穿引线、扫管、穿线、编号、塑料标签、接线、包头施工</t>
  </si>
  <si>
    <t>电源线RVV8*1.0</t>
  </si>
  <si>
    <t>多补光灯电源线；含管内穿引线、扫管、穿线、编号、塑料标签、接线、包头施工</t>
  </si>
  <si>
    <t>电源线BVVB2*2.5</t>
  </si>
  <si>
    <t>自接电电源总线；含管内穿引线、扫管、穿线、编号、塑料标签、接线、包头施工</t>
  </si>
  <si>
    <t>PE管</t>
  </si>
  <si>
    <t>管线敷设用双管，PE75、壁厚不小于5mm</t>
  </si>
  <si>
    <t>警示柱</t>
  </si>
  <si>
    <t>定制30米一个定制、含开挖浇筑</t>
  </si>
  <si>
    <t>个</t>
  </si>
  <si>
    <t>传输费</t>
  </si>
  <si>
    <t>专线费5年</t>
  </si>
  <si>
    <t>条</t>
  </si>
  <si>
    <t>1800元/年该项为不可竞争费</t>
  </si>
  <si>
    <t>点</t>
  </si>
  <si>
    <t>500元/年该项为不可竞争费</t>
  </si>
  <si>
    <t>存储</t>
  </si>
  <si>
    <t>云存储系统采用主流的对象存储架构、先进的容错算法、智能化的资源调度技术，提供了基于分布式文件系统的数据存储能力，具备大容量、高可靠、高性能、使用简单、自动化管理等特点，保障数据的电信级安全可靠，支持集群横向扩展，满足海量大数据、云计算业务的庞大需求；采用Erasure Code冗余技术，数据分片后存储至多台节点中，支持设备级、硬盘级容错；支持N+M多种容错模式（N+1，N+2，N+3，N+4），磁盘利用率为N/（N+M）；支持录像业务级别按空间、时间的循环覆盖；支持融合存储，支持视频、图片、文档等数据混合存储；支持视频录像能以文件方式被第三方应用从云存储中直接读取；支持存储节点间基于性能和容量的负载均衡，节点内部基于硬盘性能和容量的负载均衡；在80%磁盘利用率下，最大容忍四台存储节点同时故障，历史录像不丢失。
★支持基于云原生架构和容器化技术，支持网络、CPU、存储空间、SSD等多种资源虚拟化、进行统一管理和调度；支持基于CPU、GPU、容器业务类型、超融合节点类型等多种复杂调度策略。 基于容器化进行智能化负载均衡管理。支持数据库、数据存储、智能分析、平台应用等多种业务模型进行统一调度和管理。支持单台服务器构建超融合云存储系统，支持单台扩展为多台超融合集群系统。支持第三方应用通过容器化方式快速在超融合系统中进行部署和统一调度。
★云存储提供统一资源池管理，基于同一套接入、存储、转发、回放下载等流媒体能力，支持通过云存储多租户方式支撑多个业务平台共用一套云存储资源。实现云存储一次建设，存储资源共用。同时支持公安、交通、交警、企业等多个业务平台同时使用一套云存储，互相独立不影响，共享云存储系统资源进行数据写入和读取，支持各个业务平台对应租户独立划分存储空间，各个业务平台的存储空间支持故障隔离。</t>
  </si>
  <si>
    <t>企业级硬盘</t>
  </si>
  <si>
    <t>3.5英寸 8000G 7200 128M SATA3</t>
  </si>
  <si>
    <t>块</t>
  </si>
  <si>
    <t>辅材</t>
  </si>
  <si>
    <t>按车道计：包括3M胶布、3M防水胶布、热缩管、AMP水晶头、视频头、铁丝、U型槽安装片、波纹管及其连接件、抱箍、压线端子、焊锡丝、六类成品跳线、网线转接头、电源连接线、接地线铜鼻、扎线带、膨胀螺丝套件、设备标牌、杆件铭牌、打印旗形标签、机柜丝网印刷“金坛公安”字样、二维码粘贴等</t>
  </si>
  <si>
    <t>车道</t>
  </si>
  <si>
    <t>雷视检测器</t>
  </si>
  <si>
    <t>设备采用雷达+视频一体化设计，支持视频采集编码功能,分辨率至少400万像素；多功能的数据检测功能，可替代多组其他类型检测器可同时进行多达四个检测断面的车流量、平均速度和占有率统计。同时识别及跟踪256个目标对象；能进行大区域检测，沿来车方向每个车道能检测机动车至少200米远，并能同时检测至少8个车道，且具备排队长度检测功能；设备支持检测断面设置功能，可设置四个断面检测；含不锈钢支架，抱箍及稳压电源
（安装于现有信号灯杆件上）
★内置wifi功能:支持内置无线接入模块，可通过wifi热点无线接入设备。</t>
  </si>
  <si>
    <t>数据转换单元</t>
  </si>
  <si>
    <t>实现检测器与信号机的连接及数据处理</t>
  </si>
  <si>
    <t>抱箍支架</t>
  </si>
  <si>
    <t>检测器抱箍支架</t>
  </si>
  <si>
    <t>抱杆箱</t>
  </si>
  <si>
    <t>设备保护、标准化集线。</t>
  </si>
  <si>
    <t>防雷器</t>
  </si>
  <si>
    <t>二合一防雷器</t>
  </si>
  <si>
    <t>系统配套辅材</t>
  </si>
  <si>
    <t>禁令标志牌</t>
  </si>
  <si>
    <r>
      <rPr>
        <sz val="9"/>
        <rFont val="Calibri"/>
        <charset val="134"/>
      </rPr>
      <t>φ</t>
    </r>
    <r>
      <rPr>
        <sz val="9"/>
        <rFont val="宋体"/>
        <charset val="134"/>
        <scheme val="minor"/>
      </rPr>
      <t>800mm+300mm*700mm标志牌，2mm厚铝板，标志板滑动槽钢采用LF2-M型铝合金板制作;Ⅳ类反光膜按交警要求定制，含抱箍</t>
    </r>
  </si>
  <si>
    <t>组</t>
  </si>
  <si>
    <t>含限时说明禁令标志牌</t>
  </si>
  <si>
    <t>调头提示标志牌</t>
  </si>
  <si>
    <r>
      <rPr>
        <sz val="9"/>
        <rFont val="Calibri"/>
        <charset val="134"/>
      </rPr>
      <t>φ</t>
    </r>
    <r>
      <rPr>
        <sz val="9"/>
        <rFont val="宋体"/>
        <charset val="134"/>
        <scheme val="minor"/>
      </rPr>
      <t>800mm标志牌，2mm厚铝板，标志板滑动槽钢采用LF2-M型铝合金板制作;Ⅳ类反光膜，按交警要求定制，含抱箍</t>
    </r>
  </si>
  <si>
    <t>监控抓拍提示牌</t>
  </si>
  <si>
    <t>矩形标志(含紧固件)：800mm*600mm,2厚铝合金板；标志板滑动槽钢采用LF2-M型铝合金板制作;Ⅳ类反光膜</t>
  </si>
  <si>
    <t>标志牌立杆</t>
  </si>
  <si>
    <r>
      <rPr>
        <sz val="9"/>
        <rFont val="宋体"/>
        <charset val="134"/>
        <scheme val="minor"/>
      </rPr>
      <t>单柱式立柱,</t>
    </r>
    <r>
      <rPr>
        <sz val="9"/>
        <rFont val="Calibri"/>
        <charset val="134"/>
      </rPr>
      <t>φ</t>
    </r>
    <r>
      <rPr>
        <sz val="9"/>
        <rFont val="宋体"/>
        <charset val="134"/>
        <scheme val="minor"/>
      </rPr>
      <t>114*4.5*3900mm,热浸镀锌钢管喷塑（颜色与周边交安设施相适应），含土方挖填、C20钢筋砼、预埋件、附件等所有内容，做法详见图纸</t>
    </r>
  </si>
  <si>
    <t>标线</t>
  </si>
  <si>
    <t>热熔型2号标线涂料,表面撒布玻璃微珠，含车道分界线、车道边缘线，人行横道线及地面导向箭头等，做法详见图纸，按实漆面积计量 热熔标线工程必须执行中华人民共和国国家标准《GB5768-2017》 标线应等宽顺滑，摊铺后的标线边缘应无明显毛边，标线以外的道路应不被标线材料污染。</t>
  </si>
  <si>
    <t>平方</t>
  </si>
  <si>
    <t>注：(1）本项目单价为全费用综合单价，全费用综合单价包括：设备（材料）费、制作安装费、调试费、运输费(含上、下人力资费)、脚手架搭拆费、管理费、利润、措施费、临时设施费、规费、税金、协调费、封路等相关措施费、成品保护费、风险、备品备件等的一切费用。(2)清单内设备及材料的相关参数及做法如有不全的根据招标人的要求执行等。(3)投标人所投产品品牌必需满足国标、交通、交警部门要求。(4)本项目工程量按净用量计取，相关损耗及其它相关费用包含在相应报价中，结算时综合单价不予调整。</t>
  </si>
</sst>
</file>

<file path=xl/styles.xml><?xml version="1.0" encoding="utf-8"?>
<styleSheet xmlns="http://schemas.openxmlformats.org/spreadsheetml/2006/main">
  <numFmts count="9">
    <numFmt numFmtId="176" formatCode="#,##0_ "/>
    <numFmt numFmtId="44" formatCode="_ &quot;￥&quot;* #,##0.00_ ;_ &quot;￥&quot;* \-#,##0.00_ ;_ &quot;￥&quot;* &quot;-&quot;??_ ;_ @_ "/>
    <numFmt numFmtId="177" formatCode="\¥#,##0.00;\¥\-#,##0.00"/>
    <numFmt numFmtId="178" formatCode="0_);[Red]\(0\)"/>
    <numFmt numFmtId="179" formatCode="0.00_);[Red]\(0.00\)"/>
    <numFmt numFmtId="180" formatCode="0.00_ "/>
    <numFmt numFmtId="42" formatCode="_ &quot;￥&quot;* #,##0_ ;_ &quot;￥&quot;* \-#,##0_ ;_ &quot;￥&quot;* &quot;-&quot;_ ;_ @_ "/>
    <numFmt numFmtId="43" formatCode="_ * #,##0.00_ ;_ * \-#,##0.00_ ;_ * &quot;-&quot;??_ ;_ @_ "/>
    <numFmt numFmtId="41" formatCode="_ * #,##0_ ;_ * \-#,##0_ ;_ * &quot;-&quot;_ ;_ @_ "/>
  </numFmts>
  <fonts count="46">
    <font>
      <sz val="11"/>
      <color theme="1"/>
      <name val="宋体"/>
      <charset val="134"/>
      <scheme val="minor"/>
    </font>
    <font>
      <sz val="9"/>
      <name val="宋体"/>
      <charset val="134"/>
    </font>
    <font>
      <sz val="11"/>
      <name val="宋体"/>
      <charset val="134"/>
      <scheme val="minor"/>
    </font>
    <font>
      <sz val="18"/>
      <name val="宋体"/>
      <charset val="134"/>
    </font>
    <font>
      <b/>
      <sz val="9"/>
      <name val="宋体"/>
      <charset val="134"/>
    </font>
    <font>
      <sz val="9"/>
      <name val="宋体"/>
      <charset val="134"/>
      <scheme val="minor"/>
    </font>
    <font>
      <b/>
      <sz val="9"/>
      <name val="宋体"/>
      <charset val="134"/>
      <scheme val="minor"/>
    </font>
    <font>
      <b/>
      <sz val="12"/>
      <name val="宋体"/>
      <charset val="134"/>
    </font>
    <font>
      <sz val="11"/>
      <color theme="1"/>
      <name val="宋体"/>
      <charset val="134"/>
    </font>
    <font>
      <sz val="9"/>
      <color theme="1"/>
      <name val="宋体"/>
      <charset val="134"/>
    </font>
    <font>
      <b/>
      <sz val="11"/>
      <name val="宋体"/>
      <charset val="134"/>
    </font>
    <font>
      <sz val="12"/>
      <name val="宋体"/>
      <charset val="134"/>
    </font>
    <font>
      <b/>
      <sz val="20"/>
      <name val="宋体"/>
      <charset val="134"/>
    </font>
    <font>
      <sz val="10"/>
      <name val="宋体"/>
      <charset val="134"/>
    </font>
    <font>
      <b/>
      <sz val="10"/>
      <name val="宋体"/>
      <charset val="134"/>
    </font>
    <font>
      <sz val="10"/>
      <color indexed="8"/>
      <name val="Arial"/>
      <charset val="134"/>
    </font>
    <font>
      <sz val="12"/>
      <color indexed="8"/>
      <name val="宋体"/>
      <charset val="134"/>
    </font>
    <font>
      <sz val="18"/>
      <color indexed="8"/>
      <name val="宋体"/>
      <charset val="134"/>
    </font>
    <font>
      <b/>
      <sz val="18"/>
      <color indexed="8"/>
      <name val="宋体"/>
      <charset val="134"/>
    </font>
    <font>
      <u/>
      <sz val="18"/>
      <color indexed="8"/>
      <name val="宋体"/>
      <charset val="134"/>
    </font>
    <font>
      <b/>
      <sz val="36"/>
      <color indexed="8"/>
      <name val="宋体"/>
      <charset val="134"/>
    </font>
    <font>
      <sz val="11"/>
      <color indexed="8"/>
      <name val="黑体"/>
      <charset val="134"/>
    </font>
    <font>
      <b/>
      <sz val="12"/>
      <color indexed="8"/>
      <name val="宋体"/>
      <charset val="134"/>
    </font>
    <font>
      <sz val="11"/>
      <color theme="1"/>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b/>
      <sz val="11"/>
      <color theme="3"/>
      <name val="宋体"/>
      <charset val="134"/>
      <scheme val="minor"/>
    </font>
    <font>
      <b/>
      <sz val="11"/>
      <color theme="1"/>
      <name val="宋体"/>
      <charset val="0"/>
      <scheme val="minor"/>
    </font>
    <font>
      <i/>
      <sz val="11"/>
      <color rgb="FF7F7F7F"/>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sz val="10"/>
      <name val="Helv"/>
      <charset val="134"/>
    </font>
    <font>
      <sz val="11"/>
      <color rgb="FF006100"/>
      <name val="宋体"/>
      <charset val="0"/>
      <scheme val="minor"/>
    </font>
    <font>
      <sz val="11"/>
      <color rgb="FF3F3F76"/>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sz val="11"/>
      <color rgb="FFFF0000"/>
      <name val="宋体"/>
      <charset val="0"/>
      <scheme val="minor"/>
    </font>
    <font>
      <sz val="11"/>
      <color indexed="8"/>
      <name val="宋体"/>
      <charset val="134"/>
    </font>
    <font>
      <b/>
      <sz val="11"/>
      <color rgb="FFFA7D00"/>
      <name val="宋体"/>
      <charset val="0"/>
      <scheme val="minor"/>
    </font>
    <font>
      <u/>
      <sz val="11"/>
      <color rgb="FF800080"/>
      <name val="宋体"/>
      <charset val="0"/>
      <scheme val="minor"/>
    </font>
    <font>
      <sz val="12"/>
      <name val="Times New Roman"/>
      <charset val="134"/>
    </font>
    <font>
      <sz val="9"/>
      <name val="Calibri"/>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6"/>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s>
  <borders count="18">
    <border>
      <left/>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42" fontId="0" fillId="0" borderId="0" applyFont="0" applyFill="0" applyBorder="0" applyAlignment="0" applyProtection="0">
      <alignment vertical="center"/>
    </xf>
    <xf numFmtId="0" fontId="23" fillId="26" borderId="0" applyNumberFormat="0" applyBorder="0" applyAlignment="0" applyProtection="0">
      <alignment vertical="center"/>
    </xf>
    <xf numFmtId="0" fontId="35" fillId="2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1" borderId="0" applyNumberFormat="0" applyBorder="0" applyAlignment="0" applyProtection="0">
      <alignment vertical="center"/>
    </xf>
    <xf numFmtId="0" fontId="26" fillId="6" borderId="0" applyNumberFormat="0" applyBorder="0" applyAlignment="0" applyProtection="0">
      <alignment vertical="center"/>
    </xf>
    <xf numFmtId="43" fontId="0" fillId="0" borderId="0" applyFont="0" applyFill="0" applyBorder="0" applyAlignment="0" applyProtection="0">
      <alignment vertical="center"/>
    </xf>
    <xf numFmtId="0" fontId="24" fillId="14"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21" borderId="15" applyNumberFormat="0" applyFont="0" applyAlignment="0" applyProtection="0">
      <alignment vertical="center"/>
    </xf>
    <xf numFmtId="0" fontId="24" fillId="17" borderId="0" applyNumberFormat="0" applyBorder="0" applyAlignment="0" applyProtection="0">
      <alignment vertical="center"/>
    </xf>
    <xf numFmtId="0" fontId="27"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10" applyNumberFormat="0" applyFill="0" applyAlignment="0" applyProtection="0">
      <alignment vertical="center"/>
    </xf>
    <xf numFmtId="0" fontId="32" fillId="0" borderId="10" applyNumberFormat="0" applyFill="0" applyAlignment="0" applyProtection="0">
      <alignment vertical="center"/>
    </xf>
    <xf numFmtId="0" fontId="24" fillId="10" borderId="0" applyNumberFormat="0" applyBorder="0" applyAlignment="0" applyProtection="0">
      <alignment vertical="center"/>
    </xf>
    <xf numFmtId="0" fontId="27" fillId="0" borderId="11" applyNumberFormat="0" applyFill="0" applyAlignment="0" applyProtection="0">
      <alignment vertical="center"/>
    </xf>
    <xf numFmtId="0" fontId="24" fillId="20" borderId="0" applyNumberFormat="0" applyBorder="0" applyAlignment="0" applyProtection="0">
      <alignment vertical="center"/>
    </xf>
    <xf numFmtId="0" fontId="39" fillId="30" borderId="17" applyNumberFormat="0" applyAlignment="0" applyProtection="0">
      <alignment vertical="center"/>
    </xf>
    <xf numFmtId="0" fontId="42" fillId="30" borderId="16" applyNumberFormat="0" applyAlignment="0" applyProtection="0">
      <alignment vertical="center"/>
    </xf>
    <xf numFmtId="0" fontId="31" fillId="16" borderId="14" applyNumberFormat="0" applyAlignment="0" applyProtection="0">
      <alignment vertical="center"/>
    </xf>
    <xf numFmtId="0" fontId="23" fillId="25" borderId="0" applyNumberFormat="0" applyBorder="0" applyAlignment="0" applyProtection="0">
      <alignment vertical="center"/>
    </xf>
    <xf numFmtId="0" fontId="24" fillId="29" borderId="0" applyNumberFormat="0" applyBorder="0" applyAlignment="0" applyProtection="0">
      <alignment vertical="center"/>
    </xf>
    <xf numFmtId="0" fontId="30" fillId="0" borderId="13" applyNumberFormat="0" applyFill="0" applyAlignment="0" applyProtection="0">
      <alignment vertical="center"/>
    </xf>
    <xf numFmtId="0" fontId="28" fillId="0" borderId="12" applyNumberFormat="0" applyFill="0" applyAlignment="0" applyProtection="0">
      <alignment vertical="center"/>
    </xf>
    <xf numFmtId="0" fontId="34" fillId="19" borderId="0" applyNumberFormat="0" applyBorder="0" applyAlignment="0" applyProtection="0">
      <alignment vertical="center"/>
    </xf>
    <xf numFmtId="0" fontId="33" fillId="0" borderId="0"/>
    <xf numFmtId="0" fontId="36" fillId="24" borderId="0" applyNumberFormat="0" applyBorder="0" applyAlignment="0" applyProtection="0">
      <alignment vertical="center"/>
    </xf>
    <xf numFmtId="0" fontId="23" fillId="9" borderId="0" applyNumberFormat="0" applyBorder="0" applyAlignment="0" applyProtection="0">
      <alignment vertical="center"/>
    </xf>
    <xf numFmtId="0" fontId="24" fillId="8" borderId="0" applyNumberFormat="0" applyBorder="0" applyAlignment="0" applyProtection="0">
      <alignment vertical="center"/>
    </xf>
    <xf numFmtId="0" fontId="23" fillId="33" borderId="0" applyNumberFormat="0" applyBorder="0" applyAlignment="0" applyProtection="0">
      <alignment vertical="center"/>
    </xf>
    <xf numFmtId="0" fontId="23" fillId="7" borderId="0" applyNumberFormat="0" applyBorder="0" applyAlignment="0" applyProtection="0">
      <alignment vertical="center"/>
    </xf>
    <xf numFmtId="0" fontId="23" fillId="32" borderId="0" applyNumberFormat="0" applyBorder="0" applyAlignment="0" applyProtection="0">
      <alignment vertical="center"/>
    </xf>
    <xf numFmtId="0" fontId="23" fillId="5" borderId="0" applyNumberFormat="0" applyBorder="0" applyAlignment="0" applyProtection="0">
      <alignment vertical="center"/>
    </xf>
    <xf numFmtId="0" fontId="41" fillId="0" borderId="0">
      <alignment vertical="center"/>
    </xf>
    <xf numFmtId="0" fontId="24" fillId="23" borderId="0" applyNumberFormat="0" applyBorder="0" applyAlignment="0" applyProtection="0">
      <alignment vertical="center"/>
    </xf>
    <xf numFmtId="0" fontId="24" fillId="13" borderId="0" applyNumberFormat="0" applyBorder="0" applyAlignment="0" applyProtection="0">
      <alignment vertical="center"/>
    </xf>
    <xf numFmtId="0" fontId="23" fillId="31" borderId="0" applyNumberFormat="0" applyBorder="0" applyAlignment="0" applyProtection="0">
      <alignment vertical="center"/>
    </xf>
    <xf numFmtId="0" fontId="23" fillId="15" borderId="0" applyNumberFormat="0" applyBorder="0" applyAlignment="0" applyProtection="0">
      <alignment vertical="center"/>
    </xf>
    <xf numFmtId="0" fontId="24" fillId="4" borderId="0" applyNumberFormat="0" applyBorder="0" applyAlignment="0" applyProtection="0">
      <alignment vertical="center"/>
    </xf>
    <xf numFmtId="0" fontId="23" fillId="18" borderId="0" applyNumberFormat="0" applyBorder="0" applyAlignment="0" applyProtection="0">
      <alignment vertical="center"/>
    </xf>
    <xf numFmtId="0" fontId="24" fillId="28" borderId="0" applyNumberFormat="0" applyBorder="0" applyAlignment="0" applyProtection="0">
      <alignment vertical="center"/>
    </xf>
    <xf numFmtId="0" fontId="24" fillId="12" borderId="0" applyNumberFormat="0" applyBorder="0" applyAlignment="0" applyProtection="0">
      <alignment vertical="center"/>
    </xf>
    <xf numFmtId="0" fontId="23" fillId="3" borderId="0" applyNumberFormat="0" applyBorder="0" applyAlignment="0" applyProtection="0">
      <alignment vertical="center"/>
    </xf>
    <xf numFmtId="0" fontId="24" fillId="27" borderId="0" applyNumberFormat="0" applyBorder="0" applyAlignment="0" applyProtection="0">
      <alignment vertical="center"/>
    </xf>
    <xf numFmtId="0" fontId="0" fillId="0" borderId="0"/>
    <xf numFmtId="0" fontId="44" fillId="0" borderId="0"/>
    <xf numFmtId="0" fontId="33" fillId="0" borderId="0"/>
  </cellStyleXfs>
  <cellXfs count="98">
    <xf numFmtId="0" fontId="0" fillId="0" borderId="0" xfId="0">
      <alignment vertical="center"/>
    </xf>
    <xf numFmtId="0" fontId="1" fillId="0" borderId="0" xfId="32" applyFont="1" applyFill="1" applyAlignment="1" applyProtection="1">
      <alignment vertical="center"/>
      <protection locked="0"/>
    </xf>
    <xf numFmtId="0" fontId="2" fillId="0" borderId="0" xfId="0" applyFont="1" applyFill="1" applyAlignment="1">
      <alignment vertical="center"/>
    </xf>
    <xf numFmtId="0" fontId="1" fillId="0" borderId="0" xfId="40" applyFont="1" applyFill="1" applyAlignment="1" applyProtection="1">
      <alignment horizontal="center" vertical="center" wrapText="1"/>
      <protection locked="0"/>
    </xf>
    <xf numFmtId="0" fontId="1" fillId="0" borderId="0" xfId="40" applyFont="1" applyFill="1" applyAlignment="1" applyProtection="1">
      <alignment vertical="center" wrapText="1"/>
      <protection locked="0"/>
    </xf>
    <xf numFmtId="179" fontId="1" fillId="0" borderId="0" xfId="40" applyNumberFormat="1" applyFont="1" applyFill="1" applyAlignment="1" applyProtection="1">
      <alignment vertical="center" wrapText="1"/>
      <protection locked="0"/>
    </xf>
    <xf numFmtId="178" fontId="1" fillId="0" borderId="0" xfId="40" applyNumberFormat="1" applyFont="1" applyFill="1" applyAlignment="1" applyProtection="1">
      <alignment vertical="center" wrapText="1"/>
      <protection locked="0"/>
    </xf>
    <xf numFmtId="179" fontId="1" fillId="0" borderId="0" xfId="40" applyNumberFormat="1" applyFont="1" applyFill="1" applyAlignment="1" applyProtection="1">
      <alignment horizontal="center" vertical="center" wrapText="1"/>
      <protection locked="0"/>
    </xf>
    <xf numFmtId="177" fontId="1" fillId="0" borderId="0" xfId="40" applyNumberFormat="1" applyFont="1" applyFill="1" applyAlignment="1" applyProtection="1">
      <alignment horizontal="right" vertical="center"/>
      <protection locked="0"/>
    </xf>
    <xf numFmtId="0" fontId="1" fillId="0" borderId="0" xfId="40" applyFont="1" applyFill="1" applyAlignment="1" applyProtection="1">
      <alignment vertical="center"/>
      <protection locked="0"/>
    </xf>
    <xf numFmtId="0" fontId="3" fillId="0" borderId="1" xfId="53" applyFont="1" applyFill="1" applyBorder="1" applyAlignment="1" applyProtection="1">
      <alignment horizontal="center" vertical="center" wrapText="1"/>
      <protection locked="0"/>
    </xf>
    <xf numFmtId="0" fontId="3" fillId="0" borderId="2" xfId="53" applyFont="1" applyFill="1" applyBorder="1" applyAlignment="1" applyProtection="1">
      <alignment horizontal="center" vertical="center" wrapText="1"/>
      <protection locked="0"/>
    </xf>
    <xf numFmtId="0" fontId="3" fillId="0" borderId="3" xfId="53" applyFont="1" applyFill="1" applyBorder="1" applyAlignment="1" applyProtection="1">
      <alignment horizontal="center" vertical="center" wrapText="1"/>
      <protection locked="0"/>
    </xf>
    <xf numFmtId="176" fontId="4" fillId="0" borderId="4" xfId="52" applyNumberFormat="1" applyFont="1" applyFill="1" applyBorder="1" applyAlignment="1" applyProtection="1">
      <alignment horizontal="center" vertical="center" wrapText="1"/>
      <protection locked="0"/>
    </xf>
    <xf numFmtId="179" fontId="4" fillId="0" borderId="4" xfId="52" applyNumberFormat="1" applyFont="1" applyFill="1" applyBorder="1" applyAlignment="1" applyProtection="1">
      <alignment horizontal="center" vertical="center" wrapText="1"/>
      <protection locked="0"/>
    </xf>
    <xf numFmtId="176" fontId="4" fillId="0" borderId="4" xfId="52" applyNumberFormat="1" applyFont="1" applyFill="1" applyBorder="1" applyAlignment="1" applyProtection="1">
      <alignment horizontal="center" vertical="center"/>
      <protection locked="0"/>
    </xf>
    <xf numFmtId="0" fontId="5" fillId="0" borderId="4" xfId="0" applyFont="1" applyFill="1" applyBorder="1" applyAlignment="1">
      <alignment horizontal="center" vertical="center"/>
    </xf>
    <xf numFmtId="0" fontId="1" fillId="0"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178" fontId="5" fillId="0" borderId="4" xfId="0" applyNumberFormat="1" applyFont="1" applyFill="1" applyBorder="1" applyAlignment="1">
      <alignment horizontal="center" vertical="center" wrapText="1"/>
    </xf>
    <xf numFmtId="2" fontId="5" fillId="0" borderId="4" xfId="0" applyNumberFormat="1" applyFont="1" applyFill="1" applyBorder="1" applyAlignment="1">
      <alignment horizontal="center" vertical="center" wrapText="1"/>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179" fontId="5" fillId="0" borderId="4" xfId="0" applyNumberFormat="1" applyFont="1" applyFill="1" applyBorder="1" applyAlignment="1" applyProtection="1">
      <alignment horizontal="center" vertical="center" wrapText="1"/>
      <protection locked="0"/>
    </xf>
    <xf numFmtId="0" fontId="5" fillId="0" borderId="4" xfId="40" applyFont="1" applyFill="1" applyBorder="1" applyAlignment="1" applyProtection="1">
      <alignment horizontal="center" vertical="center" wrapText="1"/>
      <protection locked="0"/>
    </xf>
    <xf numFmtId="0" fontId="7" fillId="0" borderId="4" xfId="40" applyFont="1" applyFill="1" applyBorder="1" applyAlignment="1" applyProtection="1">
      <alignment horizontal="center" vertical="center" wrapText="1"/>
      <protection locked="0"/>
    </xf>
    <xf numFmtId="0" fontId="8" fillId="0" borderId="0" xfId="0" applyFont="1" applyFill="1" applyAlignment="1">
      <alignment wrapText="1"/>
    </xf>
    <xf numFmtId="0" fontId="2" fillId="2" borderId="0" xfId="0" applyFont="1" applyFill="1" applyAlignment="1">
      <alignment vertical="center"/>
    </xf>
    <xf numFmtId="0" fontId="1" fillId="2" borderId="0" xfId="40" applyFont="1" applyFill="1" applyAlignment="1" applyProtection="1">
      <alignment horizontal="center" vertical="center" wrapText="1"/>
      <protection locked="0"/>
    </xf>
    <xf numFmtId="0" fontId="1" fillId="2" borderId="0" xfId="40" applyFont="1" applyFill="1" applyAlignment="1" applyProtection="1">
      <alignment vertical="center" wrapText="1"/>
      <protection locked="0"/>
    </xf>
    <xf numFmtId="179" fontId="1" fillId="2" borderId="0" xfId="40" applyNumberFormat="1" applyFont="1" applyFill="1" applyAlignment="1" applyProtection="1">
      <alignment vertical="center" wrapText="1"/>
      <protection locked="0"/>
    </xf>
    <xf numFmtId="177" fontId="1" fillId="2" borderId="0" xfId="40" applyNumberFormat="1" applyFont="1" applyFill="1" applyAlignment="1" applyProtection="1">
      <alignment horizontal="right" vertical="center"/>
      <protection locked="0"/>
    </xf>
    <xf numFmtId="0" fontId="1" fillId="2" borderId="0" xfId="40" applyFont="1" applyFill="1" applyAlignment="1" applyProtection="1">
      <alignment vertical="center"/>
      <protection locked="0"/>
    </xf>
    <xf numFmtId="0" fontId="5" fillId="0" borderId="4" xfId="52" applyFont="1" applyFill="1" applyBorder="1" applyAlignment="1">
      <alignment horizontal="left" vertical="center" wrapText="1"/>
    </xf>
    <xf numFmtId="0" fontId="5" fillId="0" borderId="0" xfId="0" applyFont="1" applyFill="1" applyAlignment="1">
      <alignment horizontal="center" vertical="center"/>
    </xf>
    <xf numFmtId="180" fontId="5" fillId="0" borderId="4" xfId="0" applyNumberFormat="1" applyFont="1" applyFill="1" applyBorder="1" applyAlignment="1">
      <alignment horizontal="center" vertical="center" wrapText="1"/>
    </xf>
    <xf numFmtId="0" fontId="5" fillId="0" borderId="4" xfId="0" applyFont="1" applyFill="1" applyBorder="1" applyAlignment="1" applyProtection="1">
      <alignment horizontal="left" vertical="center" wrapText="1"/>
      <protection locked="0"/>
    </xf>
    <xf numFmtId="0" fontId="5" fillId="0" borderId="4" xfId="52" applyFont="1" applyFill="1" applyBorder="1" applyAlignment="1" applyProtection="1">
      <alignment horizontal="left" vertical="center"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lignment vertical="center" wrapText="1"/>
    </xf>
    <xf numFmtId="0" fontId="9"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9" fillId="0" borderId="4" xfId="52" applyFont="1" applyFill="1" applyBorder="1" applyAlignment="1">
      <alignment horizontal="left" vertical="center" wrapText="1"/>
    </xf>
    <xf numFmtId="0" fontId="1" fillId="0" borderId="4" xfId="0" applyFont="1" applyFill="1" applyBorder="1" applyAlignment="1">
      <alignment horizontal="left" vertical="center"/>
    </xf>
    <xf numFmtId="2" fontId="5" fillId="2" borderId="4" xfId="0" applyNumberFormat="1" applyFont="1" applyFill="1" applyBorder="1" applyAlignment="1">
      <alignment horizontal="center" vertical="center" wrapText="1"/>
    </xf>
    <xf numFmtId="0" fontId="9" fillId="0" borderId="4" xfId="51" applyFont="1" applyBorder="1" applyAlignment="1">
      <alignment horizontal="left" vertical="center" wrapText="1"/>
    </xf>
    <xf numFmtId="0" fontId="9" fillId="0" borderId="4" xfId="51" applyFont="1" applyFill="1" applyBorder="1" applyAlignment="1">
      <alignment horizontal="left" vertical="center" wrapText="1"/>
    </xf>
    <xf numFmtId="0" fontId="6" fillId="0" borderId="4" xfId="0" applyFont="1" applyFill="1" applyBorder="1" applyAlignment="1" applyProtection="1">
      <alignment horizontal="center" vertical="center" wrapText="1"/>
      <protection locked="0"/>
    </xf>
    <xf numFmtId="0" fontId="10" fillId="0" borderId="4" xfId="40" applyFont="1" applyFill="1" applyBorder="1" applyAlignment="1" applyProtection="1">
      <alignment horizontal="center" vertical="center" wrapText="1"/>
      <protection locked="0"/>
    </xf>
    <xf numFmtId="0" fontId="11" fillId="0" borderId="0" xfId="0" applyFont="1" applyFill="1" applyBorder="1" applyAlignment="1"/>
    <xf numFmtId="0" fontId="12" fillId="0" borderId="0" xfId="0" applyFont="1" applyFill="1" applyBorder="1" applyAlignment="1">
      <alignment horizontal="center" wrapText="1"/>
    </xf>
    <xf numFmtId="0" fontId="13" fillId="0" borderId="4" xfId="0" applyFont="1" applyFill="1" applyBorder="1" applyAlignment="1">
      <alignment horizontal="center" vertical="center" wrapText="1"/>
    </xf>
    <xf numFmtId="2" fontId="13" fillId="0" borderId="4" xfId="0" applyNumberFormat="1" applyFont="1" applyFill="1" applyBorder="1" applyAlignment="1">
      <alignment horizontal="center" vertical="center" wrapText="1"/>
    </xf>
    <xf numFmtId="180" fontId="13" fillId="0" borderId="4" xfId="0" applyNumberFormat="1" applyFont="1" applyFill="1" applyBorder="1" applyAlignment="1">
      <alignment horizontal="center" vertical="center" wrapText="1"/>
    </xf>
    <xf numFmtId="180" fontId="13" fillId="0" borderId="4" xfId="0" applyNumberFormat="1" applyFont="1" applyFill="1" applyBorder="1" applyAlignment="1" applyProtection="1">
      <alignment horizontal="center" vertical="center" wrapText="1"/>
      <protection locked="0"/>
    </xf>
    <xf numFmtId="0" fontId="14"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5"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applyAlignment="1"/>
    <xf numFmtId="49" fontId="15" fillId="0" borderId="0" xfId="0" applyNumberFormat="1" applyFont="1" applyFill="1" applyBorder="1" applyAlignment="1">
      <alignment horizontal="center"/>
    </xf>
    <xf numFmtId="49" fontId="15" fillId="0" borderId="0" xfId="0" applyNumberFormat="1" applyFont="1" applyFill="1" applyBorder="1" applyAlignment="1">
      <alignment horizontal="left"/>
    </xf>
    <xf numFmtId="0" fontId="15" fillId="0" borderId="0" xfId="0" applyFont="1" applyFill="1" applyBorder="1" applyAlignment="1">
      <alignment horizontal="left"/>
    </xf>
    <xf numFmtId="0" fontId="15" fillId="0" borderId="0" xfId="0" applyFont="1" applyFill="1" applyBorder="1" applyAlignment="1"/>
    <xf numFmtId="49" fontId="16" fillId="0" borderId="0" xfId="0" applyNumberFormat="1" applyFont="1" applyFill="1" applyBorder="1" applyAlignment="1">
      <alignment horizontal="center" wrapText="1"/>
    </xf>
    <xf numFmtId="0" fontId="16" fillId="0" borderId="0" xfId="0" applyFont="1" applyFill="1" applyBorder="1" applyAlignment="1">
      <alignment horizontal="center" wrapText="1"/>
    </xf>
    <xf numFmtId="49" fontId="16" fillId="0" borderId="0" xfId="0" applyNumberFormat="1" applyFont="1" applyFill="1" applyBorder="1" applyAlignment="1">
      <alignment wrapText="1"/>
    </xf>
    <xf numFmtId="49" fontId="17" fillId="0" borderId="8" xfId="0" applyNumberFormat="1" applyFont="1" applyFill="1" applyBorder="1" applyAlignment="1">
      <alignment horizontal="center" wrapText="1"/>
    </xf>
    <xf numFmtId="0" fontId="17" fillId="0" borderId="8" xfId="0" applyFont="1" applyFill="1" applyBorder="1" applyAlignment="1">
      <alignment horizontal="center" wrapText="1"/>
    </xf>
    <xf numFmtId="0" fontId="18" fillId="0" borderId="0" xfId="0" applyFont="1" applyFill="1" applyBorder="1" applyAlignment="1">
      <alignment horizontal="left" wrapText="1"/>
    </xf>
    <xf numFmtId="0" fontId="16" fillId="0" borderId="0" xfId="0" applyFont="1" applyFill="1" applyBorder="1" applyAlignment="1">
      <alignment horizontal="left"/>
    </xf>
    <xf numFmtId="49" fontId="19" fillId="0" borderId="0" xfId="0" applyNumberFormat="1" applyFont="1" applyFill="1" applyBorder="1" applyAlignment="1">
      <alignment horizontal="center" wrapText="1"/>
    </xf>
    <xf numFmtId="0" fontId="19" fillId="0" borderId="0" xfId="0" applyFont="1" applyFill="1" applyBorder="1" applyAlignment="1">
      <alignment horizontal="center" wrapText="1"/>
    </xf>
    <xf numFmtId="49" fontId="20" fillId="0" borderId="0" xfId="0" applyNumberFormat="1" applyFont="1" applyFill="1" applyBorder="1" applyAlignment="1">
      <alignment vertical="center" wrapText="1"/>
    </xf>
    <xf numFmtId="49" fontId="20" fillId="0" borderId="0" xfId="0" applyNumberFormat="1"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0" xfId="0" applyFont="1" applyFill="1" applyBorder="1" applyAlignment="1">
      <alignment vertical="center" wrapText="1"/>
    </xf>
    <xf numFmtId="49" fontId="21" fillId="0" borderId="0" xfId="0" applyNumberFormat="1" applyFont="1" applyFill="1" applyBorder="1" applyAlignment="1">
      <alignment vertical="center" wrapText="1"/>
    </xf>
    <xf numFmtId="0" fontId="21" fillId="0" borderId="0" xfId="0" applyFont="1" applyFill="1" applyBorder="1" applyAlignment="1">
      <alignment vertical="center" wrapText="1"/>
    </xf>
    <xf numFmtId="0" fontId="22" fillId="0" borderId="0" xfId="0" applyFont="1" applyFill="1" applyBorder="1" applyAlignment="1">
      <alignment horizontal="left" vertical="center"/>
    </xf>
    <xf numFmtId="49" fontId="17" fillId="0" borderId="0" xfId="0" applyNumberFormat="1" applyFont="1" applyFill="1" applyBorder="1" applyAlignment="1">
      <alignment horizontal="center" wrapText="1"/>
    </xf>
    <xf numFmtId="49" fontId="17" fillId="0" borderId="8" xfId="0" applyNumberFormat="1" applyFont="1" applyFill="1" applyBorder="1" applyAlignment="1">
      <alignment horizontal="left" wrapText="1"/>
    </xf>
    <xf numFmtId="0" fontId="17" fillId="0" borderId="8" xfId="0" applyFont="1" applyFill="1" applyBorder="1" applyAlignment="1">
      <alignment horizontal="left" wrapText="1"/>
    </xf>
    <xf numFmtId="49" fontId="17" fillId="0" borderId="6" xfId="0" applyNumberFormat="1" applyFont="1" applyFill="1" applyBorder="1" applyAlignment="1">
      <alignment horizontal="left" shrinkToFit="1"/>
    </xf>
    <xf numFmtId="0" fontId="17" fillId="0" borderId="6" xfId="0" applyFont="1" applyFill="1" applyBorder="1" applyAlignment="1">
      <alignment horizontal="left" shrinkToFit="1"/>
    </xf>
    <xf numFmtId="49" fontId="17" fillId="0" borderId="8" xfId="0" applyNumberFormat="1" applyFont="1" applyFill="1" applyBorder="1" applyAlignment="1">
      <alignment wrapText="1"/>
    </xf>
    <xf numFmtId="0" fontId="17" fillId="0" borderId="0" xfId="0" applyFont="1" applyFill="1" applyBorder="1" applyAlignment="1">
      <alignment wrapText="1"/>
    </xf>
    <xf numFmtId="49" fontId="16" fillId="0" borderId="0" xfId="0" applyNumberFormat="1" applyFont="1" applyFill="1" applyBorder="1" applyAlignment="1">
      <alignment horizontal="center"/>
    </xf>
    <xf numFmtId="0" fontId="16" fillId="0" borderId="9" xfId="0" applyFont="1" applyFill="1" applyBorder="1" applyAlignment="1">
      <alignment horizontal="center" wrapText="1"/>
    </xf>
    <xf numFmtId="49" fontId="17" fillId="0" borderId="0" xfId="0" applyNumberFormat="1" applyFont="1" applyFill="1" applyBorder="1" applyAlignment="1">
      <alignment wrapText="1"/>
    </xf>
    <xf numFmtId="0" fontId="17" fillId="0" borderId="0" xfId="0" applyFont="1" applyFill="1" applyBorder="1" applyAlignment="1">
      <alignment horizontal="left" wrapText="1"/>
    </xf>
    <xf numFmtId="0" fontId="16" fillId="0" borderId="0" xfId="0" applyFont="1" applyFill="1" applyBorder="1" applyAlignment="1">
      <alignment wrapText="1"/>
    </xf>
    <xf numFmtId="0" fontId="17" fillId="0" borderId="0" xfId="0" applyFont="1" applyFill="1" applyBorder="1" applyAlignment="1">
      <alignment horizontal="center" wrapText="1"/>
    </xf>
    <xf numFmtId="49" fontId="17" fillId="0" borderId="0" xfId="0" applyNumberFormat="1" applyFont="1" applyFill="1" applyBorder="1" applyAlignment="1">
      <alignment horizontal="center"/>
    </xf>
    <xf numFmtId="49" fontId="17" fillId="0" borderId="0" xfId="0" applyNumberFormat="1" applyFont="1" applyFill="1" applyBorder="1" applyAlignment="1">
      <alignment horizontal="left"/>
    </xf>
    <xf numFmtId="0" fontId="17" fillId="0" borderId="0" xfId="0" applyFont="1" applyFill="1" applyBorder="1" applyAlignment="1">
      <alignment horizontal="left"/>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常规_X手册_09版_Q1" xfId="32"/>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常规_20101012恒盛新锐 IBM X手册V5.0(内部使用版)" xfId="40"/>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_Sheet1" xfId="52"/>
    <cellStyle name="常规_手册_V3.8.3"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7743;&#33487;&#20013;&#21644;&#20449;\2022\&#32534;&#26631;\&#33541;&#23665;&#30417;&#25511;\&#27743;&#33487;&#20013;&#21644;&#20449;\2021\&#32534;&#26631;\&#24050;&#32467;&#26463;\2&#20010;&#30417;&#25511;+&#20132;&#23433;&#35774;&#26045;\&#37329;&#23665;&#36335;\&#37329;&#23665;&#36335;&#21450;&#38065;&#36164;&#28246;&#22823;&#26725;&#24037;&#31243;&#65288;&#20108;&#26399;&#65289;&#37329;&#23665;&#36335;&#65288;G233~&#24120;&#21512;&#39640;&#36895;&#21335;&#65289;&#30005;&#23376;&#35686;&#23519;&#24037;&#31243;%20&#25511;&#21046;&#202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3541;&#31649;&#20250;&#36947;&#36335;&#26631;&#24535;&#26631;&#29260;&#24037;&#3124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工程"/>
      <sheetName val="推荐品牌"/>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招标控制价"/>
      <sheetName val="汇总"/>
      <sheetName val="标志标牌"/>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zoomScale="85" zoomScaleNormal="85" workbookViewId="0">
      <selection activeCell="C8" sqref="C8:F8"/>
    </sheetView>
  </sheetViews>
  <sheetFormatPr defaultColWidth="8" defaultRowHeight="29.25" customHeight="1" outlineLevelCol="6"/>
  <cols>
    <col min="1" max="1" width="2" style="62" customWidth="1"/>
    <col min="2" max="2" width="18.75" style="62" customWidth="1"/>
    <col min="3" max="3" width="34.5" style="63" customWidth="1"/>
    <col min="4" max="4" width="17.5" style="64" customWidth="1"/>
    <col min="5" max="5" width="16.625" style="64" customWidth="1"/>
    <col min="6" max="6" width="17.25" style="64" customWidth="1"/>
    <col min="7" max="16384" width="8" style="65"/>
  </cols>
  <sheetData>
    <row r="1" customHeight="1" spans="1:5">
      <c r="A1" s="66"/>
      <c r="B1" s="66"/>
      <c r="C1" s="66"/>
      <c r="D1" s="67"/>
      <c r="E1" s="67"/>
    </row>
    <row r="2" customHeight="1" spans="1:7">
      <c r="A2" s="66"/>
      <c r="B2" s="68"/>
      <c r="C2" s="69" t="s">
        <v>0</v>
      </c>
      <c r="D2" s="70"/>
      <c r="E2" s="70"/>
      <c r="F2" s="71"/>
      <c r="G2" s="72"/>
    </row>
    <row r="3" ht="51" customHeight="1" spans="1:5">
      <c r="A3" s="66"/>
      <c r="B3" s="73"/>
      <c r="C3" s="73"/>
      <c r="D3" s="74"/>
      <c r="E3" s="71"/>
    </row>
    <row r="4" ht="21" customHeight="1" spans="1:5">
      <c r="A4" s="66"/>
      <c r="B4" s="73"/>
      <c r="C4" s="73"/>
      <c r="D4" s="74"/>
      <c r="E4" s="71"/>
    </row>
    <row r="5" ht="43.5" customHeight="1" spans="1:6">
      <c r="A5" s="75"/>
      <c r="B5" s="75"/>
      <c r="C5" s="76" t="s">
        <v>1</v>
      </c>
      <c r="D5" s="77"/>
      <c r="E5" s="77"/>
      <c r="F5" s="78"/>
    </row>
    <row r="6" s="59" customFormat="1" ht="93" customHeight="1" spans="1:6">
      <c r="A6" s="79"/>
      <c r="B6" s="79"/>
      <c r="C6" s="79"/>
      <c r="D6" s="80"/>
      <c r="E6" s="80"/>
      <c r="F6" s="81"/>
    </row>
    <row r="7" ht="51" customHeight="1" spans="1:6">
      <c r="A7" s="66"/>
      <c r="B7" s="82" t="s">
        <v>2</v>
      </c>
      <c r="C7" s="83" t="s">
        <v>3</v>
      </c>
      <c r="D7" s="84"/>
      <c r="E7" s="84"/>
      <c r="F7" s="84"/>
    </row>
    <row r="8" ht="51" customHeight="1" spans="1:6">
      <c r="A8" s="66"/>
      <c r="B8" s="82" t="s">
        <v>4</v>
      </c>
      <c r="C8" s="85" t="s">
        <v>5</v>
      </c>
      <c r="D8" s="86"/>
      <c r="E8" s="86"/>
      <c r="F8" s="86"/>
    </row>
    <row r="9" ht="80.1" customHeight="1" spans="1:6">
      <c r="A9" s="82"/>
      <c r="B9" s="82" t="s">
        <v>6</v>
      </c>
      <c r="C9" s="87" t="s">
        <v>7</v>
      </c>
      <c r="D9" s="88" t="s">
        <v>8</v>
      </c>
      <c r="E9" s="70" t="s">
        <v>7</v>
      </c>
      <c r="F9" s="70"/>
    </row>
    <row r="10" s="60" customFormat="1" ht="20.1" customHeight="1" spans="1:6">
      <c r="A10" s="66"/>
      <c r="B10" s="89"/>
      <c r="C10" s="66" t="s">
        <v>9</v>
      </c>
      <c r="D10" s="67"/>
      <c r="E10" s="90" t="s">
        <v>10</v>
      </c>
      <c r="F10" s="90"/>
    </row>
    <row r="11" s="60" customFormat="1" ht="60" customHeight="1" spans="1:5">
      <c r="A11" s="66"/>
      <c r="B11" s="89"/>
      <c r="C11" s="66"/>
      <c r="D11" s="67"/>
      <c r="E11" s="67"/>
    </row>
    <row r="12" ht="80.1" customHeight="1" spans="1:6">
      <c r="A12" s="82"/>
      <c r="B12" s="91" t="s">
        <v>11</v>
      </c>
      <c r="C12" s="87" t="s">
        <v>7</v>
      </c>
      <c r="D12" s="92" t="s">
        <v>12</v>
      </c>
      <c r="E12" s="70" t="s">
        <v>7</v>
      </c>
      <c r="F12" s="70"/>
    </row>
    <row r="13" s="60" customFormat="1" ht="20.1" customHeight="1" spans="1:6">
      <c r="A13" s="66"/>
      <c r="B13" s="89"/>
      <c r="C13" s="66" t="s">
        <v>13</v>
      </c>
      <c r="D13" s="67"/>
      <c r="E13" s="67" t="s">
        <v>13</v>
      </c>
      <c r="F13" s="67"/>
    </row>
    <row r="14" s="60" customFormat="1" ht="60" customHeight="1" spans="1:5">
      <c r="A14" s="66"/>
      <c r="B14" s="89"/>
      <c r="C14" s="66"/>
      <c r="D14" s="67"/>
      <c r="E14" s="67"/>
    </row>
    <row r="15" ht="80.1" customHeight="1" spans="1:6">
      <c r="A15" s="82"/>
      <c r="B15" s="91" t="s">
        <v>14</v>
      </c>
      <c r="C15" s="87" t="s">
        <v>7</v>
      </c>
      <c r="D15" s="92" t="s">
        <v>15</v>
      </c>
      <c r="E15" s="70" t="s">
        <v>7</v>
      </c>
      <c r="F15" s="70"/>
    </row>
    <row r="16" s="60" customFormat="1" ht="20.1" customHeight="1" spans="1:6">
      <c r="A16" s="66"/>
      <c r="B16" s="66"/>
      <c r="C16" s="66" t="s">
        <v>16</v>
      </c>
      <c r="D16" s="67"/>
      <c r="E16" s="67" t="s">
        <v>17</v>
      </c>
      <c r="F16" s="67"/>
    </row>
    <row r="17" s="61" customFormat="1" ht="60" customHeight="1" spans="1:6">
      <c r="A17" s="68"/>
      <c r="B17" s="68"/>
      <c r="C17" s="68"/>
      <c r="D17" s="93"/>
      <c r="E17" s="93"/>
      <c r="F17" s="72"/>
    </row>
    <row r="18" ht="80.1" customHeight="1" spans="1:6">
      <c r="A18" s="82"/>
      <c r="B18" s="82" t="s">
        <v>18</v>
      </c>
      <c r="C18" s="91" t="s">
        <v>7</v>
      </c>
      <c r="D18" s="88" t="s">
        <v>19</v>
      </c>
      <c r="E18" s="94" t="s">
        <v>7</v>
      </c>
      <c r="F18" s="94"/>
    </row>
    <row r="19" customHeight="1" spans="1:4">
      <c r="A19" s="95"/>
      <c r="B19" s="95"/>
      <c r="C19" s="96"/>
      <c r="D19" s="97"/>
    </row>
  </sheetData>
  <mergeCells count="12">
    <mergeCell ref="A1:E1"/>
    <mergeCell ref="C2:E2"/>
    <mergeCell ref="C5:E5"/>
    <mergeCell ref="C7:F7"/>
    <mergeCell ref="C8:F8"/>
    <mergeCell ref="E9:F9"/>
    <mergeCell ref="E10:F10"/>
    <mergeCell ref="E12:F12"/>
    <mergeCell ref="E13:F13"/>
    <mergeCell ref="E15:F15"/>
    <mergeCell ref="E16:F16"/>
    <mergeCell ref="E18:F18"/>
  </mergeCells>
  <pageMargins left="0.708661417322835" right="0.511811023622047" top="0.47244094488189" bottom="0.590551181102362" header="0.5" footer="0.5"/>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6"/>
  <sheetViews>
    <sheetView topLeftCell="B1" workbookViewId="0">
      <selection activeCell="D5" sqref="D5"/>
    </sheetView>
  </sheetViews>
  <sheetFormatPr defaultColWidth="9" defaultRowHeight="14.25" outlineLevelCol="4"/>
  <cols>
    <col min="1" max="1" width="9" style="51" hidden="1" customWidth="1"/>
    <col min="2" max="2" width="9" style="51"/>
    <col min="3" max="3" width="36.5" style="51" customWidth="1"/>
    <col min="4" max="4" width="27.25" style="51" customWidth="1"/>
    <col min="5" max="5" width="22.5" style="51" customWidth="1"/>
    <col min="6" max="16384" width="9" style="51"/>
  </cols>
  <sheetData>
    <row r="1" ht="51.95" customHeight="1" spans="1:5">
      <c r="A1" s="51" t="s">
        <v>20</v>
      </c>
      <c r="B1" s="52" t="s">
        <v>21</v>
      </c>
      <c r="C1" s="52"/>
      <c r="D1" s="52"/>
      <c r="E1" s="52"/>
    </row>
    <row r="2" ht="33.95" customHeight="1" spans="1:5">
      <c r="A2" s="51" t="s">
        <v>22</v>
      </c>
      <c r="B2" s="53" t="s">
        <v>23</v>
      </c>
      <c r="C2" s="53" t="s">
        <v>24</v>
      </c>
      <c r="D2" s="53" t="s">
        <v>25</v>
      </c>
      <c r="E2" s="54" t="s">
        <v>26</v>
      </c>
    </row>
    <row r="3" ht="71.1" customHeight="1" spans="1:5">
      <c r="A3" s="51" t="s">
        <v>7</v>
      </c>
      <c r="B3" s="53">
        <v>1</v>
      </c>
      <c r="C3" s="53" t="s">
        <v>27</v>
      </c>
      <c r="D3" s="55">
        <f>监控!G57</f>
        <v>3092582</v>
      </c>
      <c r="E3" s="54"/>
    </row>
    <row r="4" ht="53.1" customHeight="1" spans="2:5">
      <c r="B4" s="53">
        <v>2</v>
      </c>
      <c r="C4" s="53" t="s">
        <v>28</v>
      </c>
      <c r="D4" s="56">
        <f>标志标牌!G8</f>
        <v>214250</v>
      </c>
      <c r="E4" s="54"/>
    </row>
    <row r="5" ht="53.1" customHeight="1" spans="2:5">
      <c r="B5" s="53">
        <v>3</v>
      </c>
      <c r="C5" s="53" t="s">
        <v>29</v>
      </c>
      <c r="D5" s="56">
        <v>140000</v>
      </c>
      <c r="E5" s="54"/>
    </row>
    <row r="6" ht="42.95" customHeight="1" spans="1:5">
      <c r="A6" s="51" t="s">
        <v>30</v>
      </c>
      <c r="B6" s="57" t="s">
        <v>31</v>
      </c>
      <c r="C6" s="57" t="s">
        <v>32</v>
      </c>
      <c r="D6" s="55">
        <f>SUM(D3:D5)</f>
        <v>3446832</v>
      </c>
      <c r="E6" s="54"/>
    </row>
    <row r="7" ht="108" customHeight="1" spans="1:5">
      <c r="A7" s="51" t="s">
        <v>33</v>
      </c>
      <c r="B7" s="58" t="s">
        <v>34</v>
      </c>
      <c r="C7" s="58"/>
      <c r="D7" s="58"/>
      <c r="E7" s="58"/>
    </row>
    <row r="8" spans="1:1">
      <c r="A8" s="51" t="s">
        <v>7</v>
      </c>
    </row>
    <row r="9" spans="1:1">
      <c r="A9" s="51" t="s">
        <v>7</v>
      </c>
    </row>
    <row r="10" spans="1:1">
      <c r="A10" s="51" t="s">
        <v>7</v>
      </c>
    </row>
    <row r="11" spans="1:1">
      <c r="A11" s="51" t="s">
        <v>7</v>
      </c>
    </row>
    <row r="12" spans="1:1">
      <c r="A12" s="51" t="s">
        <v>7</v>
      </c>
    </row>
    <row r="13" spans="1:1">
      <c r="A13" s="51" t="s">
        <v>7</v>
      </c>
    </row>
    <row r="14" spans="1:1">
      <c r="A14" s="51" t="s">
        <v>7</v>
      </c>
    </row>
    <row r="15" spans="1:1">
      <c r="A15" s="51" t="s">
        <v>7</v>
      </c>
    </row>
    <row r="16" spans="1:1">
      <c r="A16" s="51" t="s">
        <v>35</v>
      </c>
    </row>
    <row r="17" spans="1:1">
      <c r="A17" s="51" t="s">
        <v>7</v>
      </c>
    </row>
    <row r="18" spans="1:1">
      <c r="A18" s="51" t="s">
        <v>7</v>
      </c>
    </row>
    <row r="19" spans="1:1">
      <c r="A19" s="51" t="s">
        <v>7</v>
      </c>
    </row>
    <row r="20" spans="1:1">
      <c r="A20" s="51" t="s">
        <v>7</v>
      </c>
    </row>
    <row r="21" spans="1:1">
      <c r="A21" s="51" t="s">
        <v>7</v>
      </c>
    </row>
    <row r="22" spans="1:1">
      <c r="A22" s="51" t="s">
        <v>7</v>
      </c>
    </row>
    <row r="23" spans="1:1">
      <c r="A23" s="51" t="s">
        <v>7</v>
      </c>
    </row>
    <row r="24" spans="1:1">
      <c r="A24" s="51" t="s">
        <v>7</v>
      </c>
    </row>
    <row r="25" spans="1:1">
      <c r="A25" s="51" t="s">
        <v>7</v>
      </c>
    </row>
    <row r="26" spans="1:1">
      <c r="A26" s="51" t="s">
        <v>7</v>
      </c>
    </row>
    <row r="27" spans="1:1">
      <c r="A27" s="51" t="s">
        <v>7</v>
      </c>
    </row>
    <row r="28" spans="1:1">
      <c r="A28" s="51" t="s">
        <v>7</v>
      </c>
    </row>
    <row r="29" spans="1:1">
      <c r="A29" s="51" t="s">
        <v>7</v>
      </c>
    </row>
    <row r="30" spans="1:1">
      <c r="A30" s="51" t="s">
        <v>33</v>
      </c>
    </row>
    <row r="31" spans="1:1">
      <c r="A31" s="51" t="s">
        <v>7</v>
      </c>
    </row>
    <row r="32" spans="1:1">
      <c r="A32" s="51" t="s">
        <v>7</v>
      </c>
    </row>
    <row r="33" spans="1:1">
      <c r="A33" s="51" t="s">
        <v>36</v>
      </c>
    </row>
    <row r="34" spans="1:1">
      <c r="A34" s="51" t="s">
        <v>33</v>
      </c>
    </row>
    <row r="35" spans="1:1">
      <c r="A35" s="51" t="s">
        <v>37</v>
      </c>
    </row>
    <row r="36" spans="1:1">
      <c r="A36" s="51" t="s">
        <v>7</v>
      </c>
    </row>
    <row r="37" spans="1:1">
      <c r="A37" s="51" t="s">
        <v>7</v>
      </c>
    </row>
    <row r="38" spans="1:1">
      <c r="A38" s="51" t="s">
        <v>7</v>
      </c>
    </row>
    <row r="39" spans="1:1">
      <c r="A39" s="51" t="s">
        <v>7</v>
      </c>
    </row>
    <row r="40" spans="1:1">
      <c r="A40" s="51" t="s">
        <v>7</v>
      </c>
    </row>
    <row r="41" spans="1:1">
      <c r="A41" s="51" t="s">
        <v>38</v>
      </c>
    </row>
    <row r="42" spans="1:1">
      <c r="A42" s="51" t="s">
        <v>39</v>
      </c>
    </row>
    <row r="43" spans="1:1">
      <c r="A43" s="51" t="s">
        <v>40</v>
      </c>
    </row>
    <row r="44" spans="1:1">
      <c r="A44" s="51" t="s">
        <v>41</v>
      </c>
    </row>
    <row r="45" spans="1:1">
      <c r="A45" s="51" t="s">
        <v>42</v>
      </c>
    </row>
    <row r="46" spans="1:1">
      <c r="A46" s="51" t="s">
        <v>43</v>
      </c>
    </row>
    <row r="47" spans="1:1">
      <c r="A47" s="51" t="s">
        <v>7</v>
      </c>
    </row>
    <row r="48" spans="1:1">
      <c r="A48" s="51" t="s">
        <v>7</v>
      </c>
    </row>
    <row r="49" spans="1:1">
      <c r="A49" s="51" t="s">
        <v>7</v>
      </c>
    </row>
    <row r="50" spans="1:1">
      <c r="A50" s="51" t="s">
        <v>7</v>
      </c>
    </row>
    <row r="51" spans="1:1">
      <c r="A51" s="51" t="s">
        <v>7</v>
      </c>
    </row>
    <row r="52" spans="1:1">
      <c r="A52" s="51" t="s">
        <v>7</v>
      </c>
    </row>
    <row r="53" spans="1:1">
      <c r="A53" s="51" t="s">
        <v>7</v>
      </c>
    </row>
    <row r="54" spans="1:1">
      <c r="A54" s="51" t="s">
        <v>7</v>
      </c>
    </row>
    <row r="55" spans="1:1">
      <c r="A55" s="51" t="s">
        <v>7</v>
      </c>
    </row>
    <row r="56" spans="1:1">
      <c r="A56" s="51" t="s">
        <v>7</v>
      </c>
    </row>
  </sheetData>
  <mergeCells count="2">
    <mergeCell ref="B1:E1"/>
    <mergeCell ref="B7:E7"/>
  </mergeCells>
  <pageMargins left="0.75" right="0.75" top="1" bottom="1" header="0.5" footer="0.5"/>
  <pageSetup paperSize="9" scale="85"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zoomScale="115" zoomScaleNormal="115" topLeftCell="A40" workbookViewId="0">
      <selection activeCell="H47" sqref="H47"/>
    </sheetView>
  </sheetViews>
  <sheetFormatPr defaultColWidth="9" defaultRowHeight="18" customHeight="1" outlineLevelCol="7"/>
  <cols>
    <col min="1" max="1" width="5.125" style="30" customWidth="1"/>
    <col min="2" max="2" width="12.25" style="30" customWidth="1"/>
    <col min="3" max="3" width="53.9083333333333" style="30" customWidth="1"/>
    <col min="4" max="4" width="7.75" style="31" customWidth="1"/>
    <col min="5" max="5" width="8.625" style="32" customWidth="1"/>
    <col min="6" max="7" width="9.75" style="32" customWidth="1"/>
    <col min="8" max="8" width="10.7583333333333" style="33" customWidth="1"/>
    <col min="9" max="16384" width="9" style="34"/>
  </cols>
  <sheetData>
    <row r="1" s="1" customFormat="1" ht="39.95" customHeight="1" spans="1:8">
      <c r="A1" s="10" t="s">
        <v>27</v>
      </c>
      <c r="B1" s="11"/>
      <c r="C1" s="11"/>
      <c r="D1" s="11"/>
      <c r="E1" s="11"/>
      <c r="F1" s="11"/>
      <c r="G1" s="11"/>
      <c r="H1" s="12"/>
    </row>
    <row r="2" s="9" customFormat="1" ht="60" customHeight="1" spans="1:8">
      <c r="A2" s="13" t="s">
        <v>23</v>
      </c>
      <c r="B2" s="13" t="s">
        <v>44</v>
      </c>
      <c r="C2" s="13" t="s">
        <v>45</v>
      </c>
      <c r="D2" s="13" t="s">
        <v>46</v>
      </c>
      <c r="E2" s="14" t="s">
        <v>47</v>
      </c>
      <c r="F2" s="14" t="s">
        <v>48</v>
      </c>
      <c r="G2" s="14" t="s">
        <v>49</v>
      </c>
      <c r="H2" s="15" t="s">
        <v>50</v>
      </c>
    </row>
    <row r="3" s="2" customFormat="1" ht="25.15" customHeight="1" spans="1:8">
      <c r="A3" s="16">
        <v>1</v>
      </c>
      <c r="B3" s="35" t="s">
        <v>51</v>
      </c>
      <c r="C3" s="35" t="s">
        <v>52</v>
      </c>
      <c r="D3" s="36" t="s">
        <v>53</v>
      </c>
      <c r="E3" s="20">
        <v>23</v>
      </c>
      <c r="F3" s="37">
        <v>21200</v>
      </c>
      <c r="G3" s="37">
        <f t="shared" ref="G3:G45" si="0">F3*E3</f>
        <v>487600</v>
      </c>
      <c r="H3" s="18"/>
    </row>
    <row r="4" s="2" customFormat="1" ht="25.15" customHeight="1" spans="1:8">
      <c r="A4" s="16">
        <v>2</v>
      </c>
      <c r="B4" s="35" t="s">
        <v>54</v>
      </c>
      <c r="C4" s="35" t="s">
        <v>55</v>
      </c>
      <c r="D4" s="16" t="s">
        <v>53</v>
      </c>
      <c r="E4" s="20">
        <v>3</v>
      </c>
      <c r="F4" s="37">
        <v>21200</v>
      </c>
      <c r="G4" s="37">
        <f t="shared" si="0"/>
        <v>63600</v>
      </c>
      <c r="H4" s="18"/>
    </row>
    <row r="5" s="2" customFormat="1" ht="25.15" customHeight="1" spans="1:8">
      <c r="A5" s="16">
        <v>3</v>
      </c>
      <c r="B5" s="35" t="s">
        <v>56</v>
      </c>
      <c r="C5" s="35" t="s">
        <v>57</v>
      </c>
      <c r="D5" s="16" t="s">
        <v>53</v>
      </c>
      <c r="E5" s="20">
        <v>5</v>
      </c>
      <c r="F5" s="37">
        <v>14800</v>
      </c>
      <c r="G5" s="37">
        <f t="shared" si="0"/>
        <v>74000</v>
      </c>
      <c r="H5" s="18"/>
    </row>
    <row r="6" s="2" customFormat="1" ht="25.15" customHeight="1" spans="1:8">
      <c r="A6" s="16">
        <v>4</v>
      </c>
      <c r="B6" s="35" t="s">
        <v>58</v>
      </c>
      <c r="C6" s="35" t="s">
        <v>59</v>
      </c>
      <c r="D6" s="16" t="s">
        <v>53</v>
      </c>
      <c r="E6" s="20">
        <v>14</v>
      </c>
      <c r="F6" s="37">
        <v>12100</v>
      </c>
      <c r="G6" s="37">
        <f t="shared" si="0"/>
        <v>169400</v>
      </c>
      <c r="H6" s="18"/>
    </row>
    <row r="7" s="2" customFormat="1" ht="25.15" customHeight="1" spans="1:8">
      <c r="A7" s="16">
        <v>5</v>
      </c>
      <c r="B7" s="35" t="s">
        <v>60</v>
      </c>
      <c r="C7" s="35" t="s">
        <v>61</v>
      </c>
      <c r="D7" s="16" t="s">
        <v>53</v>
      </c>
      <c r="E7" s="20">
        <v>28</v>
      </c>
      <c r="F7" s="37">
        <v>1000</v>
      </c>
      <c r="G7" s="37">
        <f t="shared" si="0"/>
        <v>28000</v>
      </c>
      <c r="H7" s="18"/>
    </row>
    <row r="8" s="2" customFormat="1" ht="25.15" customHeight="1" spans="1:8">
      <c r="A8" s="16">
        <v>6</v>
      </c>
      <c r="B8" s="38" t="s">
        <v>60</v>
      </c>
      <c r="C8" s="39" t="s">
        <v>62</v>
      </c>
      <c r="D8" s="40" t="s">
        <v>53</v>
      </c>
      <c r="E8" s="20">
        <v>17</v>
      </c>
      <c r="F8" s="37">
        <v>1000</v>
      </c>
      <c r="G8" s="37">
        <f t="shared" si="0"/>
        <v>17000</v>
      </c>
      <c r="H8" s="18"/>
    </row>
    <row r="9" s="2" customFormat="1" ht="25.15" customHeight="1" spans="1:8">
      <c r="A9" s="16">
        <v>7</v>
      </c>
      <c r="B9" s="35" t="s">
        <v>63</v>
      </c>
      <c r="C9" s="35" t="s">
        <v>64</v>
      </c>
      <c r="D9" s="16" t="s">
        <v>53</v>
      </c>
      <c r="E9" s="20">
        <v>4</v>
      </c>
      <c r="F9" s="37">
        <v>5500</v>
      </c>
      <c r="G9" s="37">
        <f t="shared" si="0"/>
        <v>22000</v>
      </c>
      <c r="H9" s="35"/>
    </row>
    <row r="10" s="2" customFormat="1" ht="25.15" customHeight="1" spans="1:8">
      <c r="A10" s="16">
        <v>8</v>
      </c>
      <c r="B10" s="35" t="s">
        <v>65</v>
      </c>
      <c r="C10" s="35" t="s">
        <v>66</v>
      </c>
      <c r="D10" s="16" t="s">
        <v>53</v>
      </c>
      <c r="E10" s="20">
        <v>5</v>
      </c>
      <c r="F10" s="37">
        <v>26700</v>
      </c>
      <c r="G10" s="37">
        <f t="shared" si="0"/>
        <v>133500</v>
      </c>
      <c r="H10" s="35"/>
    </row>
    <row r="11" s="2" customFormat="1" ht="25.15" customHeight="1" spans="1:8">
      <c r="A11" s="16">
        <v>9</v>
      </c>
      <c r="B11" s="35" t="s">
        <v>67</v>
      </c>
      <c r="C11" s="35" t="s">
        <v>68</v>
      </c>
      <c r="D11" s="16" t="s">
        <v>53</v>
      </c>
      <c r="E11" s="20">
        <v>2</v>
      </c>
      <c r="F11" s="37">
        <v>30200</v>
      </c>
      <c r="G11" s="37">
        <f t="shared" si="0"/>
        <v>60400</v>
      </c>
      <c r="H11" s="35"/>
    </row>
    <row r="12" s="2" customFormat="1" ht="25.15" customHeight="1" spans="1:8">
      <c r="A12" s="16">
        <v>10</v>
      </c>
      <c r="B12" s="35" t="s">
        <v>69</v>
      </c>
      <c r="C12" s="35" t="s">
        <v>70</v>
      </c>
      <c r="D12" s="19" t="s">
        <v>53</v>
      </c>
      <c r="E12" s="20">
        <v>14</v>
      </c>
      <c r="F12" s="37">
        <v>80</v>
      </c>
      <c r="G12" s="37">
        <f t="shared" si="0"/>
        <v>1120</v>
      </c>
      <c r="H12" s="18"/>
    </row>
    <row r="13" s="2" customFormat="1" ht="25.15" customHeight="1" spans="1:8">
      <c r="A13" s="16">
        <v>11</v>
      </c>
      <c r="B13" s="35" t="s">
        <v>71</v>
      </c>
      <c r="C13" s="35" t="s">
        <v>72</v>
      </c>
      <c r="D13" s="40" t="s">
        <v>53</v>
      </c>
      <c r="E13" s="20">
        <v>82</v>
      </c>
      <c r="F13" s="37">
        <v>3000</v>
      </c>
      <c r="G13" s="37">
        <f t="shared" si="0"/>
        <v>246000</v>
      </c>
      <c r="H13" s="18"/>
    </row>
    <row r="14" s="2" customFormat="1" ht="25.15" customHeight="1" spans="1:8">
      <c r="A14" s="16">
        <v>12</v>
      </c>
      <c r="B14" s="18" t="s">
        <v>73</v>
      </c>
      <c r="C14" s="18" t="s">
        <v>74</v>
      </c>
      <c r="D14" s="19" t="s">
        <v>53</v>
      </c>
      <c r="E14" s="20">
        <v>4</v>
      </c>
      <c r="F14" s="37">
        <v>80</v>
      </c>
      <c r="G14" s="37">
        <f t="shared" si="0"/>
        <v>320</v>
      </c>
      <c r="H14" s="18"/>
    </row>
    <row r="15" s="2" customFormat="1" ht="25.15" customHeight="1" spans="1:8">
      <c r="A15" s="16">
        <v>13</v>
      </c>
      <c r="B15" s="18" t="s">
        <v>75</v>
      </c>
      <c r="C15" s="18" t="s">
        <v>76</v>
      </c>
      <c r="D15" s="19" t="s">
        <v>53</v>
      </c>
      <c r="E15" s="20">
        <v>11</v>
      </c>
      <c r="F15" s="37">
        <v>1200</v>
      </c>
      <c r="G15" s="37">
        <f t="shared" si="0"/>
        <v>13200</v>
      </c>
      <c r="H15" s="18"/>
    </row>
    <row r="16" s="2" customFormat="1" ht="25.15" customHeight="1" spans="1:8">
      <c r="A16" s="16">
        <v>14</v>
      </c>
      <c r="B16" s="18" t="s">
        <v>77</v>
      </c>
      <c r="C16" s="17" t="s">
        <v>76</v>
      </c>
      <c r="D16" s="19" t="s">
        <v>53</v>
      </c>
      <c r="E16" s="20">
        <v>4</v>
      </c>
      <c r="F16" s="37">
        <v>160</v>
      </c>
      <c r="G16" s="37">
        <f t="shared" si="0"/>
        <v>640</v>
      </c>
      <c r="H16" s="18"/>
    </row>
    <row r="17" s="2" customFormat="1" ht="25.15" customHeight="1" spans="1:8">
      <c r="A17" s="16">
        <v>15</v>
      </c>
      <c r="B17" s="41" t="s">
        <v>78</v>
      </c>
      <c r="C17" s="18" t="s">
        <v>79</v>
      </c>
      <c r="D17" s="19" t="s">
        <v>80</v>
      </c>
      <c r="E17" s="20">
        <v>56</v>
      </c>
      <c r="F17" s="37">
        <v>60</v>
      </c>
      <c r="G17" s="37">
        <f t="shared" si="0"/>
        <v>3360</v>
      </c>
      <c r="H17" s="18" t="s">
        <v>81</v>
      </c>
    </row>
    <row r="18" s="2" customFormat="1" ht="25.15" customHeight="1" spans="1:8">
      <c r="A18" s="16">
        <v>16</v>
      </c>
      <c r="B18" s="41" t="s">
        <v>82</v>
      </c>
      <c r="C18" s="18" t="s">
        <v>83</v>
      </c>
      <c r="D18" s="19" t="s">
        <v>53</v>
      </c>
      <c r="E18" s="20">
        <v>127</v>
      </c>
      <c r="F18" s="37">
        <v>80</v>
      </c>
      <c r="G18" s="37">
        <f t="shared" si="0"/>
        <v>10160</v>
      </c>
      <c r="H18" s="18"/>
    </row>
    <row r="19" s="2" customFormat="1" ht="25.15" customHeight="1" spans="1:8">
      <c r="A19" s="16">
        <v>17</v>
      </c>
      <c r="B19" s="17" t="s">
        <v>84</v>
      </c>
      <c r="C19" s="18" t="s">
        <v>85</v>
      </c>
      <c r="D19" s="19" t="s">
        <v>86</v>
      </c>
      <c r="E19" s="20">
        <v>5</v>
      </c>
      <c r="F19" s="37">
        <v>3100</v>
      </c>
      <c r="G19" s="37">
        <f t="shared" si="0"/>
        <v>15500</v>
      </c>
      <c r="H19" s="18"/>
    </row>
    <row r="20" s="2" customFormat="1" ht="25.15" customHeight="1" spans="1:8">
      <c r="A20" s="16">
        <v>18</v>
      </c>
      <c r="B20" s="41" t="s">
        <v>87</v>
      </c>
      <c r="C20" s="41" t="s">
        <v>88</v>
      </c>
      <c r="D20" s="19" t="s">
        <v>53</v>
      </c>
      <c r="E20" s="20">
        <v>5</v>
      </c>
      <c r="F20" s="37">
        <v>320</v>
      </c>
      <c r="G20" s="37">
        <f t="shared" si="0"/>
        <v>1600</v>
      </c>
      <c r="H20" s="18"/>
    </row>
    <row r="21" s="2" customFormat="1" ht="25.15" customHeight="1" spans="1:8">
      <c r="A21" s="16">
        <v>19</v>
      </c>
      <c r="B21" s="41" t="s">
        <v>89</v>
      </c>
      <c r="C21" s="41" t="s">
        <v>90</v>
      </c>
      <c r="D21" s="19" t="s">
        <v>53</v>
      </c>
      <c r="E21" s="20">
        <v>5</v>
      </c>
      <c r="F21" s="37">
        <v>2700</v>
      </c>
      <c r="G21" s="37">
        <f t="shared" si="0"/>
        <v>13500</v>
      </c>
      <c r="H21" s="18"/>
    </row>
    <row r="22" s="2" customFormat="1" ht="25.15" customHeight="1" spans="1:8">
      <c r="A22" s="16">
        <v>20</v>
      </c>
      <c r="B22" s="17" t="s">
        <v>91</v>
      </c>
      <c r="C22" s="18" t="s">
        <v>92</v>
      </c>
      <c r="D22" s="19" t="s">
        <v>53</v>
      </c>
      <c r="E22" s="20">
        <v>27</v>
      </c>
      <c r="F22" s="37">
        <v>500</v>
      </c>
      <c r="G22" s="37">
        <f t="shared" si="0"/>
        <v>13500</v>
      </c>
      <c r="H22" s="18"/>
    </row>
    <row r="23" s="2" customFormat="1" ht="25.15" customHeight="1" spans="1:8">
      <c r="A23" s="16">
        <v>21</v>
      </c>
      <c r="B23" s="42" t="s">
        <v>93</v>
      </c>
      <c r="C23" s="18" t="s">
        <v>94</v>
      </c>
      <c r="D23" s="19" t="s">
        <v>86</v>
      </c>
      <c r="E23" s="20">
        <v>18</v>
      </c>
      <c r="F23" s="37">
        <v>450</v>
      </c>
      <c r="G23" s="37">
        <f t="shared" si="0"/>
        <v>8100</v>
      </c>
      <c r="H23" s="18"/>
    </row>
    <row r="24" s="2" customFormat="1" ht="25.15" customHeight="1" spans="1:8">
      <c r="A24" s="16">
        <v>22</v>
      </c>
      <c r="B24" s="17" t="s">
        <v>95</v>
      </c>
      <c r="C24" s="18" t="s">
        <v>96</v>
      </c>
      <c r="D24" s="19" t="s">
        <v>86</v>
      </c>
      <c r="E24" s="20">
        <v>23</v>
      </c>
      <c r="F24" s="37">
        <v>1700</v>
      </c>
      <c r="G24" s="37">
        <f t="shared" si="0"/>
        <v>39100</v>
      </c>
      <c r="H24" s="18"/>
    </row>
    <row r="25" s="2" customFormat="1" ht="25.15" customHeight="1" spans="1:8">
      <c r="A25" s="16">
        <v>23</v>
      </c>
      <c r="B25" s="17" t="s">
        <v>97</v>
      </c>
      <c r="C25" s="18" t="s">
        <v>98</v>
      </c>
      <c r="D25" s="19" t="s">
        <v>86</v>
      </c>
      <c r="E25" s="20">
        <v>4</v>
      </c>
      <c r="F25" s="37">
        <v>14700</v>
      </c>
      <c r="G25" s="37">
        <f t="shared" si="0"/>
        <v>58800</v>
      </c>
      <c r="H25" s="18"/>
    </row>
    <row r="26" s="2" customFormat="1" ht="25.15" customHeight="1" spans="1:8">
      <c r="A26" s="16">
        <v>24</v>
      </c>
      <c r="B26" s="17" t="s">
        <v>99</v>
      </c>
      <c r="C26" s="17" t="s">
        <v>100</v>
      </c>
      <c r="D26" s="19" t="s">
        <v>101</v>
      </c>
      <c r="E26" s="20">
        <v>2</v>
      </c>
      <c r="F26" s="37">
        <v>1200</v>
      </c>
      <c r="G26" s="37">
        <f t="shared" si="0"/>
        <v>2400</v>
      </c>
      <c r="H26" s="18"/>
    </row>
    <row r="27" s="2" customFormat="1" ht="25.15" customHeight="1" spans="1:8">
      <c r="A27" s="16">
        <v>25</v>
      </c>
      <c r="B27" s="17" t="s">
        <v>102</v>
      </c>
      <c r="C27" s="17" t="s">
        <v>103</v>
      </c>
      <c r="D27" s="19" t="s">
        <v>53</v>
      </c>
      <c r="E27" s="20">
        <v>4</v>
      </c>
      <c r="F27" s="37">
        <v>6200</v>
      </c>
      <c r="G27" s="37">
        <f t="shared" si="0"/>
        <v>24800</v>
      </c>
      <c r="H27" s="18"/>
    </row>
    <row r="28" s="2" customFormat="1" ht="25.15" customHeight="1" spans="1:8">
      <c r="A28" s="16">
        <v>26</v>
      </c>
      <c r="B28" s="18" t="s">
        <v>102</v>
      </c>
      <c r="C28" s="17" t="s">
        <v>104</v>
      </c>
      <c r="D28" s="19" t="s">
        <v>53</v>
      </c>
      <c r="E28" s="20">
        <v>2</v>
      </c>
      <c r="F28" s="37">
        <v>7700</v>
      </c>
      <c r="G28" s="37">
        <f t="shared" si="0"/>
        <v>15400</v>
      </c>
      <c r="H28" s="18"/>
    </row>
    <row r="29" s="2" customFormat="1" ht="25.15" customHeight="1" spans="1:8">
      <c r="A29" s="16">
        <v>27</v>
      </c>
      <c r="B29" s="18" t="s">
        <v>102</v>
      </c>
      <c r="C29" s="17" t="s">
        <v>105</v>
      </c>
      <c r="D29" s="19" t="s">
        <v>53</v>
      </c>
      <c r="E29" s="20">
        <v>9</v>
      </c>
      <c r="F29" s="37">
        <v>8300</v>
      </c>
      <c r="G29" s="37">
        <f t="shared" si="0"/>
        <v>74700</v>
      </c>
      <c r="H29" s="18"/>
    </row>
    <row r="30" s="2" customFormat="1" ht="25.15" customHeight="1" spans="1:8">
      <c r="A30" s="16">
        <v>28</v>
      </c>
      <c r="B30" s="18" t="s">
        <v>102</v>
      </c>
      <c r="C30" s="17" t="s">
        <v>106</v>
      </c>
      <c r="D30" s="19" t="s">
        <v>53</v>
      </c>
      <c r="E30" s="20">
        <v>2</v>
      </c>
      <c r="F30" s="37">
        <v>8750</v>
      </c>
      <c r="G30" s="37">
        <f t="shared" si="0"/>
        <v>17500</v>
      </c>
      <c r="H30" s="18"/>
    </row>
    <row r="31" s="2" customFormat="1" ht="25.15" customHeight="1" spans="1:8">
      <c r="A31" s="16">
        <v>29</v>
      </c>
      <c r="B31" s="18" t="s">
        <v>102</v>
      </c>
      <c r="C31" s="17" t="s">
        <v>107</v>
      </c>
      <c r="D31" s="19" t="s">
        <v>53</v>
      </c>
      <c r="E31" s="20">
        <v>3</v>
      </c>
      <c r="F31" s="37">
        <v>11000</v>
      </c>
      <c r="G31" s="37">
        <f t="shared" si="0"/>
        <v>33000</v>
      </c>
      <c r="H31" s="18"/>
    </row>
    <row r="32" s="2" customFormat="1" ht="25.15" customHeight="1" spans="1:8">
      <c r="A32" s="16">
        <v>30</v>
      </c>
      <c r="B32" s="18" t="s">
        <v>102</v>
      </c>
      <c r="C32" s="17" t="s">
        <v>108</v>
      </c>
      <c r="D32" s="19" t="s">
        <v>53</v>
      </c>
      <c r="E32" s="20">
        <v>3</v>
      </c>
      <c r="F32" s="37">
        <v>15320</v>
      </c>
      <c r="G32" s="37">
        <f t="shared" si="0"/>
        <v>45960</v>
      </c>
      <c r="H32" s="18"/>
    </row>
    <row r="33" s="2" customFormat="1" ht="25.15" customHeight="1" spans="1:8">
      <c r="A33" s="16">
        <v>31</v>
      </c>
      <c r="B33" s="18" t="s">
        <v>109</v>
      </c>
      <c r="C33" s="18" t="s">
        <v>110</v>
      </c>
      <c r="D33" s="43" t="s">
        <v>111</v>
      </c>
      <c r="E33" s="21">
        <v>155.5</v>
      </c>
      <c r="F33" s="37">
        <v>900</v>
      </c>
      <c r="G33" s="37">
        <f t="shared" si="0"/>
        <v>139950</v>
      </c>
      <c r="H33" s="18"/>
    </row>
    <row r="34" s="2" customFormat="1" ht="25.15" customHeight="1" spans="1:8">
      <c r="A34" s="16">
        <v>32</v>
      </c>
      <c r="B34" s="18" t="s">
        <v>112</v>
      </c>
      <c r="C34" s="18" t="s">
        <v>113</v>
      </c>
      <c r="D34" s="43" t="s">
        <v>114</v>
      </c>
      <c r="E34" s="20">
        <v>12</v>
      </c>
      <c r="F34" s="37">
        <v>550</v>
      </c>
      <c r="G34" s="37">
        <f t="shared" si="0"/>
        <v>6600</v>
      </c>
      <c r="H34" s="18" t="s">
        <v>115</v>
      </c>
    </row>
    <row r="35" s="28" customFormat="1" ht="25.15" customHeight="1" spans="1:8">
      <c r="A35" s="16">
        <v>33</v>
      </c>
      <c r="B35" s="18" t="s">
        <v>116</v>
      </c>
      <c r="C35" s="18" t="s">
        <v>117</v>
      </c>
      <c r="D35" s="19" t="s">
        <v>53</v>
      </c>
      <c r="E35" s="43">
        <v>23</v>
      </c>
      <c r="F35" s="37">
        <v>600</v>
      </c>
      <c r="G35" s="37">
        <f t="shared" si="0"/>
        <v>13800</v>
      </c>
      <c r="H35" s="43"/>
    </row>
    <row r="36" s="28" customFormat="1" ht="25.15" customHeight="1" spans="1:8">
      <c r="A36" s="16">
        <v>34</v>
      </c>
      <c r="B36" s="18" t="s">
        <v>118</v>
      </c>
      <c r="C36" s="18" t="s">
        <v>119</v>
      </c>
      <c r="D36" s="19" t="s">
        <v>120</v>
      </c>
      <c r="E36" s="20">
        <v>150</v>
      </c>
      <c r="F36" s="37">
        <v>200</v>
      </c>
      <c r="G36" s="37">
        <f t="shared" si="0"/>
        <v>30000</v>
      </c>
      <c r="H36" s="18" t="s">
        <v>115</v>
      </c>
    </row>
    <row r="37" s="28" customFormat="1" ht="25.15" customHeight="1" spans="1:8">
      <c r="A37" s="16">
        <v>35</v>
      </c>
      <c r="B37" s="18" t="s">
        <v>121</v>
      </c>
      <c r="C37" s="18" t="s">
        <v>122</v>
      </c>
      <c r="D37" s="19" t="s">
        <v>123</v>
      </c>
      <c r="E37" s="43">
        <v>2000</v>
      </c>
      <c r="F37" s="37">
        <v>35</v>
      </c>
      <c r="G37" s="37">
        <f t="shared" si="0"/>
        <v>70000</v>
      </c>
      <c r="H37" s="18" t="s">
        <v>115</v>
      </c>
    </row>
    <row r="38" s="28" customFormat="1" ht="25.15" customHeight="1" spans="1:8">
      <c r="A38" s="16">
        <v>36</v>
      </c>
      <c r="B38" s="18" t="s">
        <v>124</v>
      </c>
      <c r="C38" s="18" t="s">
        <v>125</v>
      </c>
      <c r="D38" s="19" t="s">
        <v>120</v>
      </c>
      <c r="E38" s="43">
        <v>1990</v>
      </c>
      <c r="F38" s="37">
        <v>4</v>
      </c>
      <c r="G38" s="37">
        <f t="shared" si="0"/>
        <v>7960</v>
      </c>
      <c r="H38" s="43"/>
    </row>
    <row r="39" s="2" customFormat="1" ht="25.15" customHeight="1" spans="1:8">
      <c r="A39" s="16">
        <v>37</v>
      </c>
      <c r="B39" s="18" t="s">
        <v>126</v>
      </c>
      <c r="C39" s="18"/>
      <c r="D39" s="19" t="s">
        <v>53</v>
      </c>
      <c r="E39" s="20">
        <v>20</v>
      </c>
      <c r="F39" s="37">
        <v>500</v>
      </c>
      <c r="G39" s="37">
        <f t="shared" si="0"/>
        <v>10000</v>
      </c>
      <c r="H39" s="18"/>
    </row>
    <row r="40" s="2" customFormat="1" ht="25.15" customHeight="1" spans="1:8">
      <c r="A40" s="16">
        <v>38</v>
      </c>
      <c r="B40" s="18" t="s">
        <v>127</v>
      </c>
      <c r="C40" s="18" t="s">
        <v>128</v>
      </c>
      <c r="D40" s="19" t="s">
        <v>120</v>
      </c>
      <c r="E40" s="20">
        <v>9639</v>
      </c>
      <c r="F40" s="37">
        <v>4</v>
      </c>
      <c r="G40" s="37">
        <f t="shared" si="0"/>
        <v>38556</v>
      </c>
      <c r="H40" s="18" t="s">
        <v>115</v>
      </c>
    </row>
    <row r="41" s="2" customFormat="1" ht="25.15" customHeight="1" spans="1:8">
      <c r="A41" s="16">
        <v>39</v>
      </c>
      <c r="B41" s="18" t="s">
        <v>129</v>
      </c>
      <c r="C41" s="18" t="s">
        <v>130</v>
      </c>
      <c r="D41" s="19" t="s">
        <v>120</v>
      </c>
      <c r="E41" s="20">
        <v>3503</v>
      </c>
      <c r="F41" s="37">
        <v>9</v>
      </c>
      <c r="G41" s="37">
        <f t="shared" si="0"/>
        <v>31527</v>
      </c>
      <c r="H41" s="18" t="s">
        <v>115</v>
      </c>
    </row>
    <row r="42" s="2" customFormat="1" ht="25.15" customHeight="1" spans="1:8">
      <c r="A42" s="16">
        <v>40</v>
      </c>
      <c r="B42" s="18" t="s">
        <v>131</v>
      </c>
      <c r="C42" s="18" t="s">
        <v>132</v>
      </c>
      <c r="D42" s="19" t="s">
        <v>120</v>
      </c>
      <c r="E42" s="20">
        <v>13719</v>
      </c>
      <c r="F42" s="37">
        <v>13</v>
      </c>
      <c r="G42" s="37">
        <f t="shared" si="0"/>
        <v>178347</v>
      </c>
      <c r="H42" s="18" t="s">
        <v>115</v>
      </c>
    </row>
    <row r="43" s="2" customFormat="1" ht="25.15" customHeight="1" spans="1:8">
      <c r="A43" s="16">
        <v>41</v>
      </c>
      <c r="B43" s="18" t="s">
        <v>133</v>
      </c>
      <c r="C43" s="18" t="s">
        <v>134</v>
      </c>
      <c r="D43" s="19" t="s">
        <v>120</v>
      </c>
      <c r="E43" s="20">
        <v>4129</v>
      </c>
      <c r="F43" s="37">
        <v>8</v>
      </c>
      <c r="G43" s="37">
        <f t="shared" si="0"/>
        <v>33032</v>
      </c>
      <c r="H43" s="18" t="s">
        <v>115</v>
      </c>
    </row>
    <row r="44" s="2" customFormat="1" ht="25.15" customHeight="1" spans="1:8">
      <c r="A44" s="16">
        <v>42</v>
      </c>
      <c r="B44" s="44" t="s">
        <v>135</v>
      </c>
      <c r="C44" s="44" t="s">
        <v>136</v>
      </c>
      <c r="D44" s="19" t="s">
        <v>120</v>
      </c>
      <c r="E44" s="20">
        <v>2700</v>
      </c>
      <c r="F44" s="37">
        <v>55</v>
      </c>
      <c r="G44" s="37">
        <f t="shared" si="0"/>
        <v>148500</v>
      </c>
      <c r="H44" s="18" t="s">
        <v>115</v>
      </c>
    </row>
    <row r="45" s="2" customFormat="1" ht="25.15" customHeight="1" spans="1:8">
      <c r="A45" s="16">
        <v>43</v>
      </c>
      <c r="B45" s="17" t="s">
        <v>137</v>
      </c>
      <c r="C45" s="17" t="s">
        <v>138</v>
      </c>
      <c r="D45" s="19" t="s">
        <v>139</v>
      </c>
      <c r="E45" s="20">
        <v>150</v>
      </c>
      <c r="F45" s="37">
        <v>185</v>
      </c>
      <c r="G45" s="37">
        <f t="shared" si="0"/>
        <v>27750</v>
      </c>
      <c r="H45" s="18" t="s">
        <v>115</v>
      </c>
    </row>
    <row r="46" s="2" customFormat="1" ht="25.15" customHeight="1" spans="1:8">
      <c r="A46" s="16">
        <v>44</v>
      </c>
      <c r="B46" s="17" t="s">
        <v>140</v>
      </c>
      <c r="C46" s="45" t="s">
        <v>141</v>
      </c>
      <c r="D46" s="43" t="s">
        <v>142</v>
      </c>
      <c r="E46" s="20">
        <v>5</v>
      </c>
      <c r="F46" s="37">
        <v>1800</v>
      </c>
      <c r="G46" s="37">
        <v>45000</v>
      </c>
      <c r="H46" s="18" t="s">
        <v>143</v>
      </c>
    </row>
    <row r="47" s="2" customFormat="1" ht="25.15" customHeight="1" spans="1:8">
      <c r="A47" s="16">
        <v>45</v>
      </c>
      <c r="B47" s="17" t="s">
        <v>140</v>
      </c>
      <c r="C47" s="45" t="s">
        <v>141</v>
      </c>
      <c r="D47" s="43" t="s">
        <v>144</v>
      </c>
      <c r="E47" s="20">
        <v>17</v>
      </c>
      <c r="F47" s="37">
        <v>500</v>
      </c>
      <c r="G47" s="37">
        <v>42500</v>
      </c>
      <c r="H47" s="18" t="s">
        <v>145</v>
      </c>
    </row>
    <row r="48" s="2" customFormat="1" ht="25.15" customHeight="1" spans="1:8">
      <c r="A48" s="16">
        <v>46</v>
      </c>
      <c r="B48" s="17" t="s">
        <v>146</v>
      </c>
      <c r="C48" s="18" t="s">
        <v>147</v>
      </c>
      <c r="D48" s="19" t="s">
        <v>86</v>
      </c>
      <c r="E48" s="20">
        <v>1</v>
      </c>
      <c r="F48" s="37">
        <v>108700</v>
      </c>
      <c r="G48" s="37">
        <f>F48*E48</f>
        <v>108700</v>
      </c>
      <c r="H48" s="18"/>
    </row>
    <row r="49" s="2" customFormat="1" ht="25.15" customHeight="1" spans="1:8">
      <c r="A49" s="16">
        <v>47</v>
      </c>
      <c r="B49" s="17" t="s">
        <v>148</v>
      </c>
      <c r="C49" s="18" t="s">
        <v>149</v>
      </c>
      <c r="D49" s="19" t="s">
        <v>150</v>
      </c>
      <c r="E49" s="20">
        <v>48</v>
      </c>
      <c r="F49" s="37">
        <v>1650</v>
      </c>
      <c r="G49" s="37">
        <f>F49*E49</f>
        <v>79200</v>
      </c>
      <c r="H49" s="18"/>
    </row>
    <row r="50" s="2" customFormat="1" ht="25.15" customHeight="1" spans="1:8">
      <c r="A50" s="16">
        <v>48</v>
      </c>
      <c r="B50" s="17" t="s">
        <v>151</v>
      </c>
      <c r="C50" s="18" t="s">
        <v>152</v>
      </c>
      <c r="D50" s="19" t="s">
        <v>153</v>
      </c>
      <c r="E50" s="20">
        <v>56</v>
      </c>
      <c r="F50" s="37">
        <v>125</v>
      </c>
      <c r="G50" s="37">
        <f>F50*E50</f>
        <v>7000</v>
      </c>
      <c r="H50" s="18"/>
    </row>
    <row r="51" s="29" customFormat="1" ht="25.15" customHeight="1" spans="1:8">
      <c r="A51" s="16">
        <v>49</v>
      </c>
      <c r="B51" s="17" t="s">
        <v>154</v>
      </c>
      <c r="C51" s="18" t="s">
        <v>155</v>
      </c>
      <c r="D51" s="16" t="s">
        <v>53</v>
      </c>
      <c r="E51" s="19">
        <v>11</v>
      </c>
      <c r="F51" s="37">
        <v>30200</v>
      </c>
      <c r="G51" s="37">
        <f t="shared" ref="G51:G56" si="1">F51*E51</f>
        <v>332200</v>
      </c>
      <c r="H51" s="46"/>
    </row>
    <row r="52" s="29" customFormat="1" ht="25.15" customHeight="1" spans="1:8">
      <c r="A52" s="16">
        <v>50</v>
      </c>
      <c r="B52" s="17" t="s">
        <v>156</v>
      </c>
      <c r="C52" s="18" t="s">
        <v>157</v>
      </c>
      <c r="D52" s="16" t="s">
        <v>53</v>
      </c>
      <c r="E52" s="19">
        <v>3</v>
      </c>
      <c r="F52" s="37">
        <v>2000</v>
      </c>
      <c r="G52" s="37">
        <f t="shared" si="1"/>
        <v>6000</v>
      </c>
      <c r="H52" s="46"/>
    </row>
    <row r="53" s="29" customFormat="1" ht="25.15" customHeight="1" spans="1:8">
      <c r="A53" s="16">
        <v>51</v>
      </c>
      <c r="B53" s="47" t="s">
        <v>158</v>
      </c>
      <c r="C53" s="48" t="s">
        <v>159</v>
      </c>
      <c r="D53" s="16" t="s">
        <v>53</v>
      </c>
      <c r="E53" s="19">
        <v>11</v>
      </c>
      <c r="F53" s="37">
        <v>180</v>
      </c>
      <c r="G53" s="37">
        <f t="shared" si="1"/>
        <v>1980</v>
      </c>
      <c r="H53" s="46"/>
    </row>
    <row r="54" s="29" customFormat="1" ht="25.15" customHeight="1" spans="1:8">
      <c r="A54" s="16">
        <v>52</v>
      </c>
      <c r="B54" s="47" t="s">
        <v>160</v>
      </c>
      <c r="C54" s="48" t="s">
        <v>161</v>
      </c>
      <c r="D54" s="16" t="s">
        <v>53</v>
      </c>
      <c r="E54" s="19">
        <v>11</v>
      </c>
      <c r="F54" s="37">
        <v>2000</v>
      </c>
      <c r="G54" s="37">
        <f t="shared" si="1"/>
        <v>22000</v>
      </c>
      <c r="H54" s="46"/>
    </row>
    <row r="55" s="29" customFormat="1" ht="25.15" customHeight="1" spans="1:8">
      <c r="A55" s="16">
        <v>53</v>
      </c>
      <c r="B55" s="47" t="s">
        <v>162</v>
      </c>
      <c r="C55" s="48" t="s">
        <v>163</v>
      </c>
      <c r="D55" s="16" t="s">
        <v>53</v>
      </c>
      <c r="E55" s="19">
        <v>11</v>
      </c>
      <c r="F55" s="37">
        <v>120</v>
      </c>
      <c r="G55" s="37">
        <f t="shared" si="1"/>
        <v>1320</v>
      </c>
      <c r="H55" s="46"/>
    </row>
    <row r="56" s="29" customFormat="1" ht="25.15" customHeight="1" spans="1:8">
      <c r="A56" s="16">
        <v>54</v>
      </c>
      <c r="B56" s="47" t="s">
        <v>151</v>
      </c>
      <c r="C56" s="18" t="s">
        <v>164</v>
      </c>
      <c r="D56" s="16" t="s">
        <v>53</v>
      </c>
      <c r="E56" s="19">
        <v>11</v>
      </c>
      <c r="F56" s="37">
        <v>1500</v>
      </c>
      <c r="G56" s="37">
        <f t="shared" si="1"/>
        <v>16500</v>
      </c>
      <c r="H56" s="46"/>
    </row>
    <row r="57" s="9" customFormat="1" ht="25.15" customHeight="1" spans="1:8">
      <c r="A57" s="16">
        <v>55</v>
      </c>
      <c r="B57" s="22" t="s">
        <v>32</v>
      </c>
      <c r="C57" s="23"/>
      <c r="D57" s="23"/>
      <c r="E57" s="23"/>
      <c r="F57" s="23"/>
      <c r="G57" s="49">
        <f>SUM(G3:G56)</f>
        <v>3092582</v>
      </c>
      <c r="H57" s="26"/>
    </row>
    <row r="58" ht="87" customHeight="1" spans="1:8">
      <c r="A58" s="50" t="s">
        <v>34</v>
      </c>
      <c r="B58" s="50"/>
      <c r="C58" s="50"/>
      <c r="D58" s="50"/>
      <c r="E58" s="50"/>
      <c r="F58" s="50"/>
      <c r="G58" s="50"/>
      <c r="H58" s="50"/>
    </row>
    <row r="59" customHeight="1" spans="1:8">
      <c r="A59" s="3"/>
      <c r="B59" s="3"/>
      <c r="C59" s="3"/>
      <c r="D59" s="4"/>
      <c r="E59" s="5"/>
      <c r="F59" s="5"/>
      <c r="G59" s="5"/>
      <c r="H59" s="8"/>
    </row>
  </sheetData>
  <mergeCells count="3">
    <mergeCell ref="A1:H1"/>
    <mergeCell ref="B57:F57"/>
    <mergeCell ref="A58:H58"/>
  </mergeCells>
  <dataValidations count="2">
    <dataValidation allowBlank="1" errorTitle="编号输入错误" error="输入长度7位或8位" promptTitle="编号输入限制" prompt="输入长度7位或8位" sqref="C8 B57"/>
    <dataValidation allowBlank="1" sqref="H57"/>
  </dataValidations>
  <pageMargins left="0.699305555555556" right="0.699305555555556" top="0.75" bottom="0.75" header="0.3" footer="0.3"/>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C3" sqref="C3"/>
    </sheetView>
  </sheetViews>
  <sheetFormatPr defaultColWidth="9" defaultRowHeight="18" customHeight="1" outlineLevelCol="7"/>
  <cols>
    <col min="1" max="1" width="5.125" style="3" customWidth="1"/>
    <col min="2" max="2" width="12.25" style="3" customWidth="1"/>
    <col min="3" max="3" width="44.625" style="3" customWidth="1"/>
    <col min="4" max="4" width="4.875" style="4" customWidth="1"/>
    <col min="5" max="5" width="7.75" style="5" customWidth="1"/>
    <col min="6" max="6" width="8.875" style="6" customWidth="1"/>
    <col min="7" max="7" width="9.75" style="7" customWidth="1"/>
    <col min="8" max="8" width="15.875" style="8" customWidth="1"/>
    <col min="9" max="9" width="13.625" style="9" customWidth="1"/>
    <col min="10" max="16379" width="9" style="9"/>
  </cols>
  <sheetData>
    <row r="1" s="1" customFormat="1" ht="39.95" customHeight="1" spans="1:8">
      <c r="A1" s="10" t="s">
        <v>28</v>
      </c>
      <c r="B1" s="11"/>
      <c r="C1" s="11"/>
      <c r="D1" s="11"/>
      <c r="E1" s="11"/>
      <c r="F1" s="11"/>
      <c r="G1" s="11"/>
      <c r="H1" s="12"/>
    </row>
    <row r="2" ht="24" customHeight="1" spans="1:8">
      <c r="A2" s="13" t="s">
        <v>23</v>
      </c>
      <c r="B2" s="13" t="s">
        <v>44</v>
      </c>
      <c r="C2" s="13" t="s">
        <v>45</v>
      </c>
      <c r="D2" s="13" t="s">
        <v>46</v>
      </c>
      <c r="E2" s="14" t="s">
        <v>47</v>
      </c>
      <c r="F2" s="14" t="s">
        <v>48</v>
      </c>
      <c r="G2" s="14" t="s">
        <v>49</v>
      </c>
      <c r="H2" s="15" t="s">
        <v>50</v>
      </c>
    </row>
    <row r="3" s="2" customFormat="1" ht="27" customHeight="1" spans="1:8">
      <c r="A3" s="16">
        <v>1</v>
      </c>
      <c r="B3" s="17" t="s">
        <v>165</v>
      </c>
      <c r="C3" s="18" t="s">
        <v>166</v>
      </c>
      <c r="D3" s="19" t="s">
        <v>167</v>
      </c>
      <c r="E3" s="20">
        <v>41</v>
      </c>
      <c r="F3" s="21">
        <v>950</v>
      </c>
      <c r="G3" s="21">
        <f t="shared" ref="G3:G7" si="0">F3*E3</f>
        <v>38950</v>
      </c>
      <c r="H3" s="18" t="s">
        <v>168</v>
      </c>
    </row>
    <row r="4" s="2" customFormat="1" ht="30" customHeight="1" spans="1:8">
      <c r="A4" s="16">
        <v>2</v>
      </c>
      <c r="B4" s="17" t="s">
        <v>169</v>
      </c>
      <c r="C4" s="18" t="s">
        <v>170</v>
      </c>
      <c r="D4" s="19" t="s">
        <v>150</v>
      </c>
      <c r="E4" s="20">
        <v>13</v>
      </c>
      <c r="F4" s="21">
        <v>800</v>
      </c>
      <c r="G4" s="21">
        <f t="shared" si="0"/>
        <v>10400</v>
      </c>
      <c r="H4" s="18"/>
    </row>
    <row r="5" s="2" customFormat="1" ht="22.5" spans="1:8">
      <c r="A5" s="16">
        <v>3</v>
      </c>
      <c r="B5" s="17" t="s">
        <v>171</v>
      </c>
      <c r="C5" s="18" t="s">
        <v>172</v>
      </c>
      <c r="D5" s="19" t="s">
        <v>150</v>
      </c>
      <c r="E5" s="20">
        <v>88</v>
      </c>
      <c r="F5" s="21">
        <v>600</v>
      </c>
      <c r="G5" s="21">
        <f t="shared" si="0"/>
        <v>52800</v>
      </c>
      <c r="H5" s="18"/>
    </row>
    <row r="6" s="2" customFormat="1" ht="34.5" spans="1:8">
      <c r="A6" s="16">
        <v>4</v>
      </c>
      <c r="B6" s="17" t="s">
        <v>173</v>
      </c>
      <c r="C6" s="18" t="s">
        <v>174</v>
      </c>
      <c r="D6" s="19" t="s">
        <v>53</v>
      </c>
      <c r="E6" s="20">
        <v>64</v>
      </c>
      <c r="F6" s="21">
        <v>1650</v>
      </c>
      <c r="G6" s="21">
        <f t="shared" si="0"/>
        <v>105600</v>
      </c>
      <c r="H6" s="18"/>
    </row>
    <row r="7" s="2" customFormat="1" ht="56.25" spans="1:8">
      <c r="A7" s="16">
        <v>5</v>
      </c>
      <c r="B7" s="17" t="s">
        <v>175</v>
      </c>
      <c r="C7" s="18" t="s">
        <v>176</v>
      </c>
      <c r="D7" s="19" t="s">
        <v>177</v>
      </c>
      <c r="E7" s="20">
        <v>100</v>
      </c>
      <c r="F7" s="21">
        <v>65</v>
      </c>
      <c r="G7" s="21">
        <f t="shared" si="0"/>
        <v>6500</v>
      </c>
      <c r="H7" s="18"/>
    </row>
    <row r="8" ht="25.15" customHeight="1" spans="1:8">
      <c r="A8" s="16">
        <v>6</v>
      </c>
      <c r="B8" s="22" t="s">
        <v>32</v>
      </c>
      <c r="C8" s="23"/>
      <c r="D8" s="23"/>
      <c r="E8" s="23"/>
      <c r="F8" s="24"/>
      <c r="G8" s="25">
        <f>SUM(G3:G7)</f>
        <v>214250</v>
      </c>
      <c r="H8" s="26"/>
    </row>
    <row r="9" ht="90.95" customHeight="1" spans="1:8">
      <c r="A9" s="27" t="s">
        <v>178</v>
      </c>
      <c r="B9" s="27"/>
      <c r="C9" s="27"/>
      <c r="D9" s="27"/>
      <c r="E9" s="27"/>
      <c r="F9" s="27"/>
      <c r="G9" s="27"/>
      <c r="H9" s="27"/>
    </row>
  </sheetData>
  <mergeCells count="3">
    <mergeCell ref="A1:H1"/>
    <mergeCell ref="B8:F8"/>
    <mergeCell ref="A9:H9"/>
  </mergeCells>
  <dataValidations count="1">
    <dataValidation allowBlank="1" sqref="H8"/>
  </dataValidation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招标控制价</vt:lpstr>
      <vt:lpstr>汇总</vt:lpstr>
      <vt:lpstr>监控</vt:lpstr>
      <vt:lpstr>标志标牌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小天</cp:lastModifiedBy>
  <dcterms:created xsi:type="dcterms:W3CDTF">2022-03-24T00:41:00Z</dcterms:created>
  <dcterms:modified xsi:type="dcterms:W3CDTF">2022-04-22T03:32:44Z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KSOReadingLayout">
    <vt:bool>true</vt:bool>
  </property>
  <property fmtid="{D5CDD505-2E9C-101B-9397-08002B2CF9AE}" pid="4" name="ICV">
    <vt:lpwstr>87AD97D11C9E49818E1CB5477611CDF8</vt:lpwstr>
  </property>
</Properties>
</file>