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天安河滨花园" sheetId="1" r:id="rId1"/>
  </sheets>
  <definedNames>
    <definedName name="_xlnm.Print_Titles" localSheetId="0">天安河滨花园!$1:$1</definedName>
  </definedNames>
  <calcPr calcId="144525"/>
</workbook>
</file>

<file path=xl/sharedStrings.xml><?xml version="1.0" encoding="utf-8"?>
<sst xmlns="http://schemas.openxmlformats.org/spreadsheetml/2006/main" count="39" uniqueCount="33">
  <si>
    <t>天安河滨花园人防工程维修维护造价评估表</t>
  </si>
  <si>
    <t>序号</t>
  </si>
  <si>
    <t>门或构件名称</t>
  </si>
  <si>
    <t>工作内容</t>
  </si>
  <si>
    <t>单价</t>
  </si>
  <si>
    <t>单樘门维护总价</t>
  </si>
  <si>
    <t>数量</t>
  </si>
  <si>
    <t>总价</t>
  </si>
  <si>
    <t>活门</t>
  </si>
  <si>
    <t>①除锈刷漆（含门框）：4m2/樘</t>
  </si>
  <si>
    <t>59元/m2</t>
  </si>
  <si>
    <t>②节点处刷润滑油</t>
  </si>
  <si>
    <t>15元/樘</t>
  </si>
  <si>
    <t>③拉手及开关等检修</t>
  </si>
  <si>
    <t>25元/樘</t>
  </si>
  <si>
    <t>共计276元/樘</t>
  </si>
  <si>
    <t>①除锈刷漆（含门框）：4.8m2/樘</t>
  </si>
  <si>
    <t>③门上字：门名称、开、关、箭头、人防设备公司名称约24个字</t>
  </si>
  <si>
    <t>2.6元/字</t>
  </si>
  <si>
    <t>④拉手及开关等检修</t>
  </si>
  <si>
    <t>共计385.6元/樘</t>
  </si>
  <si>
    <t>封堵框</t>
  </si>
  <si>
    <t>①除锈刷漆：共42.6m</t>
  </si>
  <si>
    <t>18.5元/m</t>
  </si>
  <si>
    <t>排气活门、密闭阀门、防爆阀门</t>
  </si>
  <si>
    <t>自动排气活门、通风密闭阀门、上下水防爆阀门、防爆地漏维护保养（上润滑油、开启关闭）</t>
  </si>
  <si>
    <t>项</t>
  </si>
  <si>
    <t>风机、风管等</t>
  </si>
  <si>
    <t>虑毒设备及支架各类预埋套管、风管维护保养（除防锈漆1次/年标注安装时间铭牌）</t>
  </si>
  <si>
    <t>进排风系统、脚踏风机</t>
  </si>
  <si>
    <t>进排风系统、脚踏风机维护保养（表面光洁无锈蚀上润滑油、调试、运转正常）</t>
  </si>
  <si>
    <t>合   计</t>
  </si>
  <si>
    <t>其中除锈刷漆造价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</si>
</sst>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/>
    </xf>
    <xf numFmtId="0" fontId="3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4"/>
  <sheetViews>
    <sheetView tabSelected="1" zoomScale="85" zoomScaleNormal="85" workbookViewId="0">
      <selection activeCell="B7" sqref="B7"/>
    </sheetView>
  </sheetViews>
  <sheetFormatPr defaultColWidth="9" defaultRowHeight="20.1" customHeight="1" outlineLevelCol="7"/>
  <cols>
    <col min="1" max="1" width="9" style="3"/>
    <col min="2" max="2" width="18.8666666666667" style="3" customWidth="1"/>
    <col min="3" max="3" width="52.1" style="3" customWidth="1"/>
    <col min="4" max="4" width="13.3" style="3" customWidth="1"/>
    <col min="5" max="5" width="13.625" style="3" customWidth="1"/>
    <col min="6" max="6" width="9.7" style="3" customWidth="1"/>
    <col min="7" max="7" width="12.7333333333333" style="3" customWidth="1"/>
    <col min="8" max="16384" width="9" style="3"/>
  </cols>
  <sheetData>
    <row r="1" ht="39" customHeight="1" spans="1:7">
      <c r="A1" s="4" t="s">
        <v>0</v>
      </c>
      <c r="B1" s="4"/>
      <c r="C1" s="4"/>
      <c r="D1" s="4"/>
      <c r="E1" s="4"/>
      <c r="F1" s="4"/>
      <c r="G1" s="4"/>
    </row>
    <row r="2" ht="25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customFormat="1" ht="25" customHeight="1" spans="1:8">
      <c r="A3" s="5">
        <v>1</v>
      </c>
      <c r="B3" s="5" t="s">
        <v>8</v>
      </c>
      <c r="C3" s="6" t="s">
        <v>9</v>
      </c>
      <c r="D3" s="5" t="s">
        <v>10</v>
      </c>
      <c r="E3" s="5">
        <f>59*4</f>
        <v>236</v>
      </c>
      <c r="F3" s="7">
        <v>4</v>
      </c>
      <c r="G3" s="7">
        <f>F3*276</f>
        <v>1104</v>
      </c>
      <c r="H3" s="3"/>
    </row>
    <row r="4" customFormat="1" ht="25" customHeight="1" spans="1:8">
      <c r="A4" s="5"/>
      <c r="B4" s="5"/>
      <c r="C4" s="6" t="s">
        <v>11</v>
      </c>
      <c r="D4" s="5" t="s">
        <v>12</v>
      </c>
      <c r="E4" s="5">
        <v>15</v>
      </c>
      <c r="F4" s="7"/>
      <c r="G4" s="7"/>
      <c r="H4" s="3"/>
    </row>
    <row r="5" customFormat="1" ht="25" customHeight="1" spans="1:8">
      <c r="A5" s="5"/>
      <c r="B5" s="5"/>
      <c r="C5" s="8" t="s">
        <v>13</v>
      </c>
      <c r="D5" s="5" t="s">
        <v>14</v>
      </c>
      <c r="E5" s="5">
        <v>25</v>
      </c>
      <c r="F5" s="7"/>
      <c r="G5" s="7"/>
      <c r="H5" s="3"/>
    </row>
    <row r="6" customFormat="1" ht="25" customHeight="1" spans="1:8">
      <c r="A6" s="5"/>
      <c r="B6" s="5"/>
      <c r="C6" s="5"/>
      <c r="D6" s="9" t="s">
        <v>15</v>
      </c>
      <c r="E6" s="10"/>
      <c r="F6" s="11"/>
      <c r="G6" s="11"/>
      <c r="H6" s="3"/>
    </row>
    <row r="7" ht="25" customHeight="1" spans="1:7">
      <c r="A7" s="5">
        <v>2</v>
      </c>
      <c r="B7" s="5">
        <v>820</v>
      </c>
      <c r="C7" s="6" t="s">
        <v>16</v>
      </c>
      <c r="D7" s="5" t="s">
        <v>10</v>
      </c>
      <c r="E7" s="5">
        <f>59*4.8</f>
        <v>283.2</v>
      </c>
      <c r="F7" s="12">
        <v>10</v>
      </c>
      <c r="G7" s="12">
        <f>F7*385.6</f>
        <v>3856</v>
      </c>
    </row>
    <row r="8" ht="25" customHeight="1" spans="1:7">
      <c r="A8" s="5"/>
      <c r="B8" s="5"/>
      <c r="C8" s="6" t="s">
        <v>11</v>
      </c>
      <c r="D8" s="5" t="s">
        <v>12</v>
      </c>
      <c r="E8" s="5">
        <v>15</v>
      </c>
      <c r="F8" s="13"/>
      <c r="G8" s="13"/>
    </row>
    <row r="9" ht="25" customHeight="1" spans="1:7">
      <c r="A9" s="5"/>
      <c r="B9" s="5"/>
      <c r="C9" s="8" t="s">
        <v>17</v>
      </c>
      <c r="D9" s="5" t="s">
        <v>18</v>
      </c>
      <c r="E9" s="5">
        <f>2.6*24</f>
        <v>62.4</v>
      </c>
      <c r="F9" s="13"/>
      <c r="G9" s="13"/>
    </row>
    <row r="10" ht="25" customHeight="1" spans="1:7">
      <c r="A10" s="5"/>
      <c r="B10" s="5"/>
      <c r="C10" s="6" t="s">
        <v>19</v>
      </c>
      <c r="D10" s="5" t="s">
        <v>14</v>
      </c>
      <c r="E10" s="5">
        <v>25</v>
      </c>
      <c r="F10" s="13"/>
      <c r="G10" s="13"/>
    </row>
    <row r="11" ht="25" customHeight="1" spans="1:7">
      <c r="A11" s="5"/>
      <c r="B11" s="5"/>
      <c r="C11" s="5"/>
      <c r="D11" s="9" t="s">
        <v>20</v>
      </c>
      <c r="E11" s="10"/>
      <c r="F11" s="14"/>
      <c r="G11" s="14"/>
    </row>
    <row r="12" s="1" customFormat="1" ht="25" customHeight="1" spans="1:8">
      <c r="A12" s="15">
        <v>3</v>
      </c>
      <c r="B12" s="15" t="s">
        <v>21</v>
      </c>
      <c r="C12" s="16" t="s">
        <v>22</v>
      </c>
      <c r="D12" s="15" t="s">
        <v>23</v>
      </c>
      <c r="E12" s="15">
        <v>18.5</v>
      </c>
      <c r="F12" s="15">
        <v>42.6</v>
      </c>
      <c r="G12" s="15">
        <f>F12*E12</f>
        <v>788.1</v>
      </c>
      <c r="H12" s="17"/>
    </row>
    <row r="13" customFormat="1" ht="35" customHeight="1" spans="1:8">
      <c r="A13" s="5">
        <v>4</v>
      </c>
      <c r="B13" s="18" t="s">
        <v>24</v>
      </c>
      <c r="C13" s="8" t="s">
        <v>25</v>
      </c>
      <c r="D13" s="5" t="s">
        <v>26</v>
      </c>
      <c r="E13" s="5">
        <v>800</v>
      </c>
      <c r="F13" s="19">
        <v>1</v>
      </c>
      <c r="G13" s="12">
        <f>E13*F13</f>
        <v>800</v>
      </c>
      <c r="H13" s="3"/>
    </row>
    <row r="14" customFormat="1" ht="35" customHeight="1" spans="1:8">
      <c r="A14" s="5">
        <v>5</v>
      </c>
      <c r="B14" s="5" t="s">
        <v>27</v>
      </c>
      <c r="C14" s="8" t="s">
        <v>28</v>
      </c>
      <c r="D14" s="5" t="s">
        <v>26</v>
      </c>
      <c r="E14" s="5">
        <v>500</v>
      </c>
      <c r="F14" s="19">
        <v>1</v>
      </c>
      <c r="G14" s="12">
        <f>E14*F14</f>
        <v>500</v>
      </c>
      <c r="H14" s="3"/>
    </row>
    <row r="15" customFormat="1" ht="35" customHeight="1" spans="1:8">
      <c r="A15" s="5">
        <v>6</v>
      </c>
      <c r="B15" s="5" t="s">
        <v>29</v>
      </c>
      <c r="C15" s="8" t="s">
        <v>30</v>
      </c>
      <c r="D15" s="5" t="s">
        <v>26</v>
      </c>
      <c r="E15" s="5">
        <v>500</v>
      </c>
      <c r="F15" s="5">
        <v>1</v>
      </c>
      <c r="G15" s="12">
        <f>E15*F15</f>
        <v>500</v>
      </c>
      <c r="H15" s="3"/>
    </row>
    <row r="16" s="2" customFormat="1" ht="25" customHeight="1" spans="1:7">
      <c r="A16" s="5" t="s">
        <v>31</v>
      </c>
      <c r="B16" s="5"/>
      <c r="C16" s="5"/>
      <c r="D16" s="5"/>
      <c r="E16" s="5"/>
      <c r="F16" s="5"/>
      <c r="G16" s="5">
        <f>SUM(G3:G15)</f>
        <v>7548.1</v>
      </c>
    </row>
    <row r="17" ht="25" customHeight="1" spans="1:7">
      <c r="A17" s="20" t="s">
        <v>32</v>
      </c>
      <c r="B17" s="21"/>
      <c r="C17" s="5"/>
      <c r="D17" s="5"/>
      <c r="E17" s="9"/>
      <c r="F17" s="10"/>
      <c r="G17" s="5">
        <f>E3*F3+E7*F7+G13+G14+G15+E12*F12</f>
        <v>6364.1</v>
      </c>
    </row>
    <row r="18" ht="15.6"/>
    <row r="19" ht="15.6"/>
    <row r="20" ht="15.6"/>
    <row r="21" ht="15.6"/>
    <row r="22" ht="15.6"/>
    <row r="23" ht="15.6"/>
    <row r="24" ht="15.6"/>
    <row r="25" ht="15.6"/>
    <row r="26" ht="15.6"/>
    <row r="27" ht="15.6"/>
    <row r="28" ht="15.6"/>
    <row r="29" ht="15.6"/>
    <row r="30" ht="15.6"/>
    <row r="31" ht="15.6"/>
    <row r="32" ht="15.6"/>
    <row r="33" ht="15.6"/>
    <row r="34" ht="15.6"/>
    <row r="35" ht="15.6"/>
    <row r="36" ht="15.6"/>
    <row r="37" ht="15.6"/>
    <row r="38" ht="15.6"/>
    <row r="39" ht="15.6"/>
    <row r="40" ht="15.6"/>
    <row r="41" ht="15.6"/>
    <row r="42" ht="15.6"/>
    <row r="43" ht="15.6"/>
    <row r="44" ht="15.6"/>
    <row r="45" ht="15.6"/>
    <row r="46" ht="15.6"/>
    <row r="47" ht="15.6"/>
    <row r="48" ht="15.6"/>
    <row r="49" ht="15.6"/>
    <row r="50" ht="15.6"/>
    <row r="51" ht="15.6"/>
    <row r="52" ht="15.6"/>
    <row r="53" ht="15.6"/>
    <row r="54" ht="15.6"/>
  </sheetData>
  <mergeCells count="9">
    <mergeCell ref="A1:G1"/>
    <mergeCell ref="D6:E6"/>
    <mergeCell ref="D11:E11"/>
    <mergeCell ref="A17:B17"/>
    <mergeCell ref="E17:F17"/>
    <mergeCell ref="F3:F6"/>
    <mergeCell ref="F7:F11"/>
    <mergeCell ref="G3:G6"/>
    <mergeCell ref="G7:G11"/>
  </mergeCells>
  <pageMargins left="0.354166666666667" right="0.275" top="0.509027777777778" bottom="0.509027777777778" header="0.509027777777778" footer="0.509027777777778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天安河滨花园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wjenne</cp:lastModifiedBy>
  <dcterms:created xsi:type="dcterms:W3CDTF">2017-10-31T05:02:00Z</dcterms:created>
  <cp:lastPrinted>2019-06-17T02:37:00Z</cp:lastPrinted>
  <dcterms:modified xsi:type="dcterms:W3CDTF">2022-08-19T09:46:13Z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AE78643110014FCC9EF5AF6545BD6BF6</vt:lpwstr>
  </property>
</Properties>
</file>