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红梅生活区二期（凯旋城）" sheetId="1" r:id="rId1"/>
  </sheets>
  <definedNames>
    <definedName name="_xlnm.Print_Titles" localSheetId="0">'红梅生活区二期（凯旋城）'!$1:$1</definedName>
  </definedNames>
  <calcPr calcId="144525"/>
</workbook>
</file>

<file path=xl/sharedStrings.xml><?xml version="1.0" encoding="utf-8"?>
<sst xmlns="http://schemas.openxmlformats.org/spreadsheetml/2006/main" count="82" uniqueCount="44">
  <si>
    <t>红梅生活区二期（凯旋城）人防工程维修维护造价评估表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</si>
  <si>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</si>
  <si>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</si>
  <si>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</si>
  <si>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</si>
  <si>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</si>
  <si>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</si>
  <si>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</si>
  <si>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</si>
  <si>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</si>
  <si>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</si>
  <si>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</si>
  <si>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</si>
  <si>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</si>
  <si>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</si>
  <si>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</si>
  <si>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</si>
  <si>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</si>
  <si>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</si>
  <si>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</si>
  <si>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</si>
  <si>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</si>
  <si>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</si>
  <si>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</si>
  <si>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</si>
  <si>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</si>
  <si>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</si>
  <si>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</si>
  <si>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</si>
  <si>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①除锈刷漆（含门框）：9.5m2/樘</t>
  </si>
  <si>
    <t>共计725.3元/樘</t>
  </si>
  <si>
    <t>双扇门（门宽&gt;5000mm）</t>
  </si>
  <si>
    <t>①除锈刷漆（含门框）：32m2/樘</t>
  </si>
  <si>
    <t>③门上字：门名称、开、关、箭头、人防设备公司名称约50个字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</si>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</sst>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zoomScale="70" zoomScaleNormal="70" topLeftCell="B13" workbookViewId="0">
      <selection activeCell="N27" sqref="N27"/>
    </sheetView>
  </sheetViews>
  <sheetFormatPr defaultColWidth="9" defaultRowHeight="20.1" customHeight="1" outlineLevelCol="7"/>
  <cols>
    <col min="1" max="1" width="6.84166666666667" style="2" customWidth="1"/>
    <col min="2" max="2" width="20.4" style="2" customWidth="1"/>
    <col min="3" max="3" width="52.5" style="2" customWidth="1"/>
    <col min="4" max="4" width="16.3" style="2" customWidth="1"/>
    <col min="5" max="5" width="14.3" style="2" customWidth="1"/>
    <col min="6" max="6" width="9.7" style="2" customWidth="1"/>
    <col min="7" max="7" width="12.9416666666667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15</v>
      </c>
      <c r="G3" s="6">
        <f>F3*276</f>
        <v>4140</v>
      </c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" customHeight="1" spans="1:7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1">
        <v>24</v>
      </c>
      <c r="G7" s="11">
        <f>F7*367.9</f>
        <v>8829.6</v>
      </c>
    </row>
    <row r="8" ht="2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" customHeight="1" spans="1:7">
      <c r="A11" s="4"/>
      <c r="B11" s="4"/>
      <c r="C11" s="4"/>
      <c r="D11" s="8" t="s">
        <v>20</v>
      </c>
      <c r="E11" s="9"/>
      <c r="F11" s="13"/>
      <c r="G11" s="13"/>
    </row>
    <row r="12" ht="25" customHeight="1" spans="1:7">
      <c r="A12" s="4">
        <v>3</v>
      </c>
      <c r="B12" s="4">
        <v>920</v>
      </c>
      <c r="C12" s="5" t="s">
        <v>21</v>
      </c>
      <c r="D12" s="4" t="s">
        <v>10</v>
      </c>
      <c r="E12" s="4">
        <f>59*5.4</f>
        <v>318.6</v>
      </c>
      <c r="F12" s="11">
        <v>6</v>
      </c>
      <c r="G12" s="11">
        <f>F12*423.6</f>
        <v>2541.6</v>
      </c>
    </row>
    <row r="13" ht="2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" customHeight="1" spans="1:7">
      <c r="A14" s="4"/>
      <c r="B14" s="4"/>
      <c r="C14" s="7" t="s">
        <v>22</v>
      </c>
      <c r="D14" s="4" t="s">
        <v>18</v>
      </c>
      <c r="E14" s="4">
        <f>2.6*25</f>
        <v>65</v>
      </c>
      <c r="F14" s="12"/>
      <c r="G14" s="12"/>
    </row>
    <row r="15" ht="2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" customHeight="1" spans="1:7">
      <c r="A16" s="4"/>
      <c r="B16" s="4"/>
      <c r="C16" s="4"/>
      <c r="D16" s="8" t="s">
        <v>23</v>
      </c>
      <c r="E16" s="9"/>
      <c r="F16" s="13"/>
      <c r="G16" s="13"/>
    </row>
    <row r="17" ht="25" customHeight="1" spans="1:7">
      <c r="A17" s="4">
        <v>4</v>
      </c>
      <c r="B17" s="4">
        <v>1020</v>
      </c>
      <c r="C17" s="5" t="s">
        <v>24</v>
      </c>
      <c r="D17" s="4" t="s">
        <v>10</v>
      </c>
      <c r="E17" s="4">
        <f>59*6.5</f>
        <v>383.5</v>
      </c>
      <c r="F17" s="11">
        <v>4</v>
      </c>
      <c r="G17" s="11">
        <f>F17*548.3</f>
        <v>2193.2</v>
      </c>
    </row>
    <row r="18" ht="2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" customHeight="1" spans="1:7">
      <c r="A19" s="4"/>
      <c r="B19" s="4"/>
      <c r="C19" s="7" t="s">
        <v>25</v>
      </c>
      <c r="D19" s="4" t="s">
        <v>18</v>
      </c>
      <c r="E19" s="4">
        <f>2.6*48</f>
        <v>124.8</v>
      </c>
      <c r="F19" s="12"/>
      <c r="G19" s="12"/>
    </row>
    <row r="20" ht="2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" customHeight="1" spans="1:7">
      <c r="A21" s="4"/>
      <c r="B21" s="4"/>
      <c r="C21" s="4"/>
      <c r="D21" s="8" t="s">
        <v>26</v>
      </c>
      <c r="E21" s="9"/>
      <c r="F21" s="13"/>
      <c r="G21" s="13"/>
    </row>
    <row r="22" ht="25" customHeight="1" spans="1:7">
      <c r="A22" s="4">
        <v>5</v>
      </c>
      <c r="B22" s="4">
        <v>1220</v>
      </c>
      <c r="C22" s="5" t="s">
        <v>27</v>
      </c>
      <c r="D22" s="4" t="s">
        <v>10</v>
      </c>
      <c r="E22" s="4">
        <f>59*7.2</f>
        <v>424.8</v>
      </c>
      <c r="F22" s="11">
        <v>31</v>
      </c>
      <c r="G22" s="11">
        <f>F22*589.6</f>
        <v>18277.6</v>
      </c>
    </row>
    <row r="23" ht="25" customHeight="1" spans="1:7">
      <c r="A23" s="4"/>
      <c r="B23" s="4"/>
      <c r="C23" s="5" t="s">
        <v>11</v>
      </c>
      <c r="D23" s="4" t="s">
        <v>12</v>
      </c>
      <c r="E23" s="4">
        <v>15</v>
      </c>
      <c r="F23" s="12"/>
      <c r="G23" s="12"/>
    </row>
    <row r="24" ht="25" customHeight="1" spans="1:7">
      <c r="A24" s="4"/>
      <c r="B24" s="4"/>
      <c r="C24" s="7" t="s">
        <v>25</v>
      </c>
      <c r="D24" s="4" t="s">
        <v>18</v>
      </c>
      <c r="E24" s="4">
        <f>2.6*48</f>
        <v>124.8</v>
      </c>
      <c r="F24" s="12"/>
      <c r="G24" s="12"/>
    </row>
    <row r="25" ht="25" customHeight="1" spans="1:7">
      <c r="A25" s="4"/>
      <c r="B25" s="4"/>
      <c r="C25" s="5" t="s">
        <v>19</v>
      </c>
      <c r="D25" s="4" t="s">
        <v>14</v>
      </c>
      <c r="E25" s="4">
        <v>25</v>
      </c>
      <c r="F25" s="12"/>
      <c r="G25" s="12"/>
    </row>
    <row r="26" ht="25" customHeight="1" spans="1:7">
      <c r="A26" s="4"/>
      <c r="B26" s="4"/>
      <c r="C26" s="4"/>
      <c r="D26" s="8" t="s">
        <v>28</v>
      </c>
      <c r="E26" s="9"/>
      <c r="F26" s="13"/>
      <c r="G26" s="13"/>
    </row>
    <row r="27" ht="25" customHeight="1" spans="1:7">
      <c r="A27" s="4">
        <v>6</v>
      </c>
      <c r="B27" s="4">
        <v>1520</v>
      </c>
      <c r="C27" s="5" t="s">
        <v>29</v>
      </c>
      <c r="D27" s="4" t="s">
        <v>10</v>
      </c>
      <c r="E27" s="4">
        <f>59*9.5</f>
        <v>560.5</v>
      </c>
      <c r="F27" s="11">
        <v>18</v>
      </c>
      <c r="G27" s="11">
        <f>F27*725.3</f>
        <v>13055.4</v>
      </c>
    </row>
    <row r="28" ht="25" customHeight="1" spans="1:7">
      <c r="A28" s="4"/>
      <c r="B28" s="4"/>
      <c r="C28" s="5" t="s">
        <v>11</v>
      </c>
      <c r="D28" s="4" t="s">
        <v>12</v>
      </c>
      <c r="E28" s="4">
        <v>15</v>
      </c>
      <c r="F28" s="12"/>
      <c r="G28" s="12"/>
    </row>
    <row r="29" ht="25" customHeight="1" spans="1:7">
      <c r="A29" s="4"/>
      <c r="B29" s="4"/>
      <c r="C29" s="7" t="s">
        <v>25</v>
      </c>
      <c r="D29" s="4" t="s">
        <v>18</v>
      </c>
      <c r="E29" s="4">
        <f>2.6*48</f>
        <v>124.8</v>
      </c>
      <c r="F29" s="12"/>
      <c r="G29" s="12"/>
    </row>
    <row r="30" ht="25" customHeight="1" spans="1:7">
      <c r="A30" s="4"/>
      <c r="B30" s="4"/>
      <c r="C30" s="5" t="s">
        <v>19</v>
      </c>
      <c r="D30" s="4" t="s">
        <v>14</v>
      </c>
      <c r="E30" s="4">
        <v>25</v>
      </c>
      <c r="F30" s="12"/>
      <c r="G30" s="12"/>
    </row>
    <row r="31" ht="25" customHeight="1" spans="1:7">
      <c r="A31" s="4"/>
      <c r="B31" s="4"/>
      <c r="C31" s="4"/>
      <c r="D31" s="8" t="s">
        <v>30</v>
      </c>
      <c r="E31" s="9"/>
      <c r="F31" s="13"/>
      <c r="G31" s="13"/>
    </row>
    <row r="32" customFormat="1" ht="25" customHeight="1" spans="1:8">
      <c r="A32" s="4">
        <v>8</v>
      </c>
      <c r="B32" s="4" t="s">
        <v>31</v>
      </c>
      <c r="C32" s="14" t="s">
        <v>32</v>
      </c>
      <c r="D32" s="4" t="s">
        <v>10</v>
      </c>
      <c r="E32" s="4">
        <f>59*32</f>
        <v>1888</v>
      </c>
      <c r="F32" s="4">
        <v>10</v>
      </c>
      <c r="G32" s="4">
        <f>F32*2058</f>
        <v>20580</v>
      </c>
      <c r="H32" s="2"/>
    </row>
    <row r="33" customFormat="1" ht="25" customHeight="1" spans="1:8">
      <c r="A33" s="4"/>
      <c r="B33" s="4"/>
      <c r="C33" s="14" t="s">
        <v>11</v>
      </c>
      <c r="D33" s="4" t="s">
        <v>12</v>
      </c>
      <c r="E33" s="4">
        <v>15</v>
      </c>
      <c r="F33" s="4"/>
      <c r="G33" s="4"/>
      <c r="H33" s="2"/>
    </row>
    <row r="34" customFormat="1" ht="25" customHeight="1" spans="1:8">
      <c r="A34" s="4"/>
      <c r="B34" s="4"/>
      <c r="C34" s="15" t="s">
        <v>33</v>
      </c>
      <c r="D34" s="4" t="s">
        <v>18</v>
      </c>
      <c r="E34" s="4">
        <f>2.6*50</f>
        <v>130</v>
      </c>
      <c r="F34" s="4"/>
      <c r="G34" s="4"/>
      <c r="H34" s="2"/>
    </row>
    <row r="35" customFormat="1" ht="25" customHeight="1" spans="1:8">
      <c r="A35" s="4"/>
      <c r="B35" s="4"/>
      <c r="C35" s="14" t="s">
        <v>19</v>
      </c>
      <c r="D35" s="4" t="s">
        <v>14</v>
      </c>
      <c r="E35" s="4">
        <v>25</v>
      </c>
      <c r="F35" s="4"/>
      <c r="G35" s="4"/>
      <c r="H35" s="2"/>
    </row>
    <row r="36" customFormat="1" ht="25" customHeight="1" spans="1:8">
      <c r="A36" s="4"/>
      <c r="B36" s="4"/>
      <c r="C36" s="14"/>
      <c r="D36" s="8" t="s">
        <v>34</v>
      </c>
      <c r="E36" s="9"/>
      <c r="F36" s="4"/>
      <c r="G36" s="4"/>
      <c r="H36" s="2"/>
    </row>
    <row r="37" customFormat="1" ht="35" customHeight="1" spans="1:8">
      <c r="A37" s="4">
        <v>9</v>
      </c>
      <c r="B37" s="16" t="s">
        <v>35</v>
      </c>
      <c r="C37" s="7" t="s">
        <v>36</v>
      </c>
      <c r="D37" s="4" t="s">
        <v>37</v>
      </c>
      <c r="E37" s="4">
        <v>800</v>
      </c>
      <c r="F37" s="17">
        <v>1</v>
      </c>
      <c r="G37" s="11">
        <f>E37*F37</f>
        <v>800</v>
      </c>
      <c r="H37" s="2"/>
    </row>
    <row r="38" customFormat="1" ht="35" customHeight="1" spans="1:8">
      <c r="A38" s="4">
        <v>10</v>
      </c>
      <c r="B38" s="4" t="s">
        <v>38</v>
      </c>
      <c r="C38" s="7" t="s">
        <v>39</v>
      </c>
      <c r="D38" s="4" t="s">
        <v>37</v>
      </c>
      <c r="E38" s="4">
        <v>500</v>
      </c>
      <c r="F38" s="17">
        <v>1</v>
      </c>
      <c r="G38" s="11">
        <f>E38*F38</f>
        <v>500</v>
      </c>
      <c r="H38" s="2"/>
    </row>
    <row r="39" customFormat="1" ht="35" customHeight="1" spans="1:8">
      <c r="A39" s="4">
        <v>11</v>
      </c>
      <c r="B39" s="4" t="s">
        <v>40</v>
      </c>
      <c r="C39" s="7" t="s">
        <v>41</v>
      </c>
      <c r="D39" s="4" t="s">
        <v>37</v>
      </c>
      <c r="E39" s="4">
        <v>500</v>
      </c>
      <c r="F39" s="4">
        <v>1</v>
      </c>
      <c r="G39" s="11">
        <f>E39*F39</f>
        <v>500</v>
      </c>
      <c r="H39" s="2"/>
    </row>
    <row r="40" s="1" customFormat="1" ht="25" customHeight="1" spans="1:7">
      <c r="A40" s="4" t="s">
        <v>42</v>
      </c>
      <c r="B40" s="4"/>
      <c r="C40" s="4"/>
      <c r="D40" s="4"/>
      <c r="E40" s="4"/>
      <c r="F40" s="4"/>
      <c r="G40" s="4">
        <f>SUM(G3:G39)</f>
        <v>71417.4</v>
      </c>
    </row>
    <row r="41" ht="25" customHeight="1" spans="1:7">
      <c r="A41" s="18" t="s">
        <v>43</v>
      </c>
      <c r="B41" s="19"/>
      <c r="C41" s="4"/>
      <c r="D41" s="4"/>
      <c r="E41" s="8"/>
      <c r="F41" s="9"/>
      <c r="G41" s="4">
        <f>E3*F3+E7*F7+E12*F12+E17*F17+E22*F22+E27*F27+E32*F32+G37+G38+G39</f>
        <v>57295.4</v>
      </c>
    </row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1:B41"/>
    <mergeCell ref="E41:F41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275" right="0.236111111111111" top="0.156944444444444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红梅生活区二期（凯旋城）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