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红梅西村" sheetId="1" r:id="rId1"/>
  </sheets>
  <definedNames>
    <definedName name="_xlnm.Print_Titles" localSheetId="0">红梅西村!$1:$1</definedName>
  </definedNames>
  <calcPr calcId="144525"/>
</workbook>
</file>

<file path=xl/sharedStrings.xml><?xml version="1.0" encoding="utf-8"?>
<sst xmlns="http://schemas.openxmlformats.org/spreadsheetml/2006/main" count="73" uniqueCount="48">
  <si>
    <t>红梅西村人防工程维修维护造价评估表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</si>
  <si>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</si>
  <si>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</si>
  <si>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</si>
  <si>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</si>
  <si>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</si>
  <si>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</si>
  <si>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</si>
  <si>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</si>
  <si>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</si>
  <si>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</si>
  <si>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</si>
  <si>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</si>
  <si>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</si>
  <si>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</si>
  <si>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</si>
  <si>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</si>
  <si>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</si>
  <si>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</si>
  <si>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</si>
  <si>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</si>
  <si>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</si>
  <si>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</si>
  <si>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</si>
  <si>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</si>
  <si>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</si>
  <si>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</si>
  <si>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</si>
  <si>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</si>
  <si>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</si>
  <si>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活门维修</t>
  </si>
  <si>
    <t xml:space="preserve">①检查并更换活门
</t>
  </si>
  <si>
    <t>3000/樘</t>
  </si>
  <si>
    <t>小门维修</t>
  </si>
  <si>
    <t xml:space="preserve">①检查并更换小门
</t>
  </si>
  <si>
    <t>4500/樘</t>
  </si>
  <si>
    <t>大门维修</t>
  </si>
  <si>
    <t xml:space="preserve">①检查并更换大门
</t>
  </si>
  <si>
    <t>20000/樘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</si>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</sst>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zoomScale="85" zoomScaleNormal="85" topLeftCell="A4" workbookViewId="0">
      <selection activeCell="C12" sqref="C12"/>
    </sheetView>
  </sheetViews>
  <sheetFormatPr defaultColWidth="9" defaultRowHeight="20.1" customHeight="1" outlineLevelCol="7"/>
  <cols>
    <col min="1" max="1" width="7.2" style="2" customWidth="1"/>
    <col min="2" max="2" width="21.2416666666667" style="2" customWidth="1"/>
    <col min="3" max="3" width="54.4" style="2" customWidth="1"/>
    <col min="4" max="4" width="13.4" style="2" customWidth="1"/>
    <col min="5" max="5" width="14.3" style="2" customWidth="1"/>
    <col min="6" max="6" width="9.7" style="2" customWidth="1"/>
    <col min="7" max="7" width="12.9416666666667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1</v>
      </c>
      <c r="G3" s="6">
        <f>F3*276</f>
        <v>276</v>
      </c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" customHeight="1" spans="1:7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1">
        <v>2</v>
      </c>
      <c r="G7" s="11">
        <f>F7*367.9</f>
        <v>735.8</v>
      </c>
    </row>
    <row r="8" ht="2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" customHeight="1" spans="1:7">
      <c r="A11" s="4"/>
      <c r="B11" s="4"/>
      <c r="C11" s="4"/>
      <c r="D11" s="8" t="s">
        <v>20</v>
      </c>
      <c r="E11" s="9"/>
      <c r="F11" s="13"/>
      <c r="G11" s="13"/>
    </row>
    <row r="12" ht="25" customHeight="1" spans="1:7">
      <c r="A12" s="4">
        <v>3</v>
      </c>
      <c r="B12" s="4">
        <v>1020</v>
      </c>
      <c r="C12" s="5" t="s">
        <v>21</v>
      </c>
      <c r="D12" s="4" t="s">
        <v>10</v>
      </c>
      <c r="E12" s="4">
        <f>59*6.5</f>
        <v>383.5</v>
      </c>
      <c r="F12" s="11">
        <v>2</v>
      </c>
      <c r="G12" s="11">
        <f>F12*548.3</f>
        <v>1096.6</v>
      </c>
    </row>
    <row r="13" ht="2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" customHeight="1" spans="1:7">
      <c r="A14" s="4"/>
      <c r="B14" s="4"/>
      <c r="C14" s="7" t="s">
        <v>22</v>
      </c>
      <c r="D14" s="4" t="s">
        <v>18</v>
      </c>
      <c r="E14" s="4">
        <f>2.6*48</f>
        <v>124.8</v>
      </c>
      <c r="F14" s="12"/>
      <c r="G14" s="12"/>
    </row>
    <row r="15" ht="2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" customHeight="1" spans="1:7">
      <c r="A16" s="4"/>
      <c r="B16" s="4"/>
      <c r="C16" s="4"/>
      <c r="D16" s="8" t="s">
        <v>23</v>
      </c>
      <c r="E16" s="9"/>
      <c r="F16" s="13"/>
      <c r="G16" s="13"/>
    </row>
    <row r="17" ht="25" customHeight="1" spans="1:7">
      <c r="A17" s="4">
        <v>4</v>
      </c>
      <c r="B17" s="4">
        <v>1220</v>
      </c>
      <c r="C17" s="5" t="s">
        <v>24</v>
      </c>
      <c r="D17" s="4" t="s">
        <v>10</v>
      </c>
      <c r="E17" s="4">
        <f>59*7.2</f>
        <v>424.8</v>
      </c>
      <c r="F17" s="11">
        <v>4</v>
      </c>
      <c r="G17" s="11">
        <f>F17*589.6</f>
        <v>2358.4</v>
      </c>
    </row>
    <row r="18" ht="2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" customHeight="1" spans="1:7">
      <c r="A19" s="4"/>
      <c r="B19" s="4"/>
      <c r="C19" s="7" t="s">
        <v>22</v>
      </c>
      <c r="D19" s="4" t="s">
        <v>18</v>
      </c>
      <c r="E19" s="4">
        <f>2.6*48</f>
        <v>124.8</v>
      </c>
      <c r="F19" s="12"/>
      <c r="G19" s="12"/>
    </row>
    <row r="20" ht="2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" customHeight="1" spans="1:7">
      <c r="A21" s="4"/>
      <c r="B21" s="4"/>
      <c r="C21" s="4"/>
      <c r="D21" s="8" t="s">
        <v>25</v>
      </c>
      <c r="E21" s="9"/>
      <c r="F21" s="13"/>
      <c r="G21" s="13"/>
    </row>
    <row r="22" customFormat="1" ht="25" customHeight="1" spans="1:8">
      <c r="A22" s="4">
        <v>5</v>
      </c>
      <c r="B22" s="4" t="s">
        <v>26</v>
      </c>
      <c r="C22" s="5" t="s">
        <v>27</v>
      </c>
      <c r="D22" s="4" t="s">
        <v>10</v>
      </c>
      <c r="E22" s="4">
        <f>59*15</f>
        <v>885</v>
      </c>
      <c r="F22" s="4">
        <v>2</v>
      </c>
      <c r="G22" s="4">
        <f>F22*1055</f>
        <v>2110</v>
      </c>
      <c r="H22" s="2"/>
    </row>
    <row r="23" customFormat="1" ht="25" customHeight="1" spans="1:8">
      <c r="A23" s="4"/>
      <c r="B23" s="4"/>
      <c r="C23" s="5" t="s">
        <v>11</v>
      </c>
      <c r="D23" s="4" t="s">
        <v>12</v>
      </c>
      <c r="E23" s="4">
        <v>15</v>
      </c>
      <c r="F23" s="4"/>
      <c r="G23" s="4"/>
      <c r="H23" s="2"/>
    </row>
    <row r="24" customFormat="1" ht="25" customHeight="1" spans="1:8">
      <c r="A24" s="4"/>
      <c r="B24" s="4"/>
      <c r="C24" s="7" t="s">
        <v>28</v>
      </c>
      <c r="D24" s="4" t="s">
        <v>18</v>
      </c>
      <c r="E24" s="4">
        <f>2.6*50</f>
        <v>130</v>
      </c>
      <c r="F24" s="4"/>
      <c r="G24" s="4"/>
      <c r="H24" s="2"/>
    </row>
    <row r="25" customFormat="1" ht="25" customHeight="1" spans="1:8">
      <c r="A25" s="4"/>
      <c r="B25" s="4"/>
      <c r="C25" s="5" t="s">
        <v>19</v>
      </c>
      <c r="D25" s="4" t="s">
        <v>14</v>
      </c>
      <c r="E25" s="4">
        <v>25</v>
      </c>
      <c r="F25" s="4"/>
      <c r="G25" s="4"/>
      <c r="H25" s="2"/>
    </row>
    <row r="26" customFormat="1" ht="25" customHeight="1" spans="1:8">
      <c r="A26" s="4"/>
      <c r="B26" s="4"/>
      <c r="C26" s="4"/>
      <c r="D26" s="8" t="s">
        <v>29</v>
      </c>
      <c r="E26" s="9"/>
      <c r="F26" s="4"/>
      <c r="G26" s="4"/>
      <c r="H26" s="2"/>
    </row>
    <row r="27" customFormat="1" ht="25" customHeight="1" spans="1:8">
      <c r="A27" s="4">
        <v>6</v>
      </c>
      <c r="B27" s="4" t="s">
        <v>30</v>
      </c>
      <c r="C27" s="14" t="s">
        <v>31</v>
      </c>
      <c r="D27" s="4" t="s">
        <v>32</v>
      </c>
      <c r="E27" s="4">
        <v>3000</v>
      </c>
      <c r="F27" s="11">
        <v>1</v>
      </c>
      <c r="G27" s="11">
        <f t="shared" ref="G27:G32" si="0">E27*F27</f>
        <v>3000</v>
      </c>
      <c r="H27" s="2"/>
    </row>
    <row r="28" customFormat="1" ht="25" customHeight="1" spans="1:8">
      <c r="A28" s="4">
        <v>7</v>
      </c>
      <c r="B28" s="4" t="s">
        <v>33</v>
      </c>
      <c r="C28" s="14" t="s">
        <v>34</v>
      </c>
      <c r="D28" s="4" t="s">
        <v>35</v>
      </c>
      <c r="E28" s="4">
        <v>4500</v>
      </c>
      <c r="F28" s="11">
        <v>8</v>
      </c>
      <c r="G28" s="11">
        <f t="shared" si="0"/>
        <v>36000</v>
      </c>
      <c r="H28" s="2"/>
    </row>
    <row r="29" customFormat="1" ht="25" customHeight="1" spans="1:8">
      <c r="A29" s="4">
        <v>8</v>
      </c>
      <c r="B29" s="4" t="s">
        <v>36</v>
      </c>
      <c r="C29" s="14" t="s">
        <v>37</v>
      </c>
      <c r="D29" s="4" t="s">
        <v>38</v>
      </c>
      <c r="E29" s="4">
        <v>20000</v>
      </c>
      <c r="F29" s="11">
        <v>2</v>
      </c>
      <c r="G29" s="11">
        <f t="shared" si="0"/>
        <v>40000</v>
      </c>
      <c r="H29" s="2"/>
    </row>
    <row r="30" customFormat="1" ht="39" customHeight="1" spans="1:8">
      <c r="A30" s="4">
        <v>9</v>
      </c>
      <c r="B30" s="4" t="s">
        <v>39</v>
      </c>
      <c r="C30" s="7" t="s">
        <v>40</v>
      </c>
      <c r="D30" s="4" t="s">
        <v>41</v>
      </c>
      <c r="E30" s="4">
        <v>800</v>
      </c>
      <c r="F30" s="15">
        <v>1</v>
      </c>
      <c r="G30" s="11">
        <f t="shared" si="0"/>
        <v>800</v>
      </c>
      <c r="H30" s="2"/>
    </row>
    <row r="31" customFormat="1" ht="38" customHeight="1" spans="1:8">
      <c r="A31" s="4">
        <v>10</v>
      </c>
      <c r="B31" s="4" t="s">
        <v>42</v>
      </c>
      <c r="C31" s="7" t="s">
        <v>43</v>
      </c>
      <c r="D31" s="4" t="s">
        <v>41</v>
      </c>
      <c r="E31" s="4">
        <v>500</v>
      </c>
      <c r="F31" s="15">
        <v>1</v>
      </c>
      <c r="G31" s="11">
        <f t="shared" si="0"/>
        <v>500</v>
      </c>
      <c r="H31" s="2"/>
    </row>
    <row r="32" customFormat="1" ht="38" customHeight="1" spans="1:8">
      <c r="A32" s="4">
        <v>11</v>
      </c>
      <c r="B32" s="4" t="s">
        <v>44</v>
      </c>
      <c r="C32" s="7" t="s">
        <v>45</v>
      </c>
      <c r="D32" s="4" t="s">
        <v>41</v>
      </c>
      <c r="E32" s="4">
        <v>500</v>
      </c>
      <c r="F32" s="4">
        <v>1</v>
      </c>
      <c r="G32" s="11">
        <f t="shared" si="0"/>
        <v>500</v>
      </c>
      <c r="H32" s="2"/>
    </row>
    <row r="33" s="1" customFormat="1" ht="25" customHeight="1" spans="1:7">
      <c r="A33" s="4" t="s">
        <v>46</v>
      </c>
      <c r="B33" s="4"/>
      <c r="C33" s="4"/>
      <c r="D33" s="4"/>
      <c r="E33" s="4"/>
      <c r="F33" s="4"/>
      <c r="G33" s="4">
        <f>SUM(G3:G32)</f>
        <v>87376.8</v>
      </c>
    </row>
    <row r="34" ht="25" customHeight="1" spans="1:7">
      <c r="A34" s="16" t="s">
        <v>47</v>
      </c>
      <c r="B34" s="17"/>
      <c r="C34" s="4"/>
      <c r="D34" s="4"/>
      <c r="E34" s="8"/>
      <c r="F34" s="9"/>
      <c r="G34" s="4">
        <f>E3*F3+E7*F7+E12*F12+E17*F17+E22*F22+G30+G31+G32</f>
        <v>6803.2</v>
      </c>
    </row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</sheetData>
  <mergeCells count="18">
    <mergeCell ref="A1:G1"/>
    <mergeCell ref="D6:E6"/>
    <mergeCell ref="D11:E11"/>
    <mergeCell ref="D16:E16"/>
    <mergeCell ref="D21:E21"/>
    <mergeCell ref="D26:E26"/>
    <mergeCell ref="A34:B34"/>
    <mergeCell ref="E34:F34"/>
    <mergeCell ref="F3:F6"/>
    <mergeCell ref="F7:F11"/>
    <mergeCell ref="F12:F16"/>
    <mergeCell ref="F17:F21"/>
    <mergeCell ref="F22:F26"/>
    <mergeCell ref="G3:G6"/>
    <mergeCell ref="G7:G11"/>
    <mergeCell ref="G12:G16"/>
    <mergeCell ref="G17:G21"/>
    <mergeCell ref="G22:G26"/>
  </mergeCells>
  <pageMargins left="0.314583333333333" right="0.236111111111111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