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/>
  <mc:AlternateContent xmlns:mc="http://schemas.openxmlformats.org/markup-compatibility/2006">
    <mc:Choice Requires="x15">
      <x15ac:absPath xmlns:x15ac="http://schemas.microsoft.com/office/spreadsheetml/2010/11/ac" url="C:\Users\lenovo\Desktop\ZG2023011常州市儿童医院导向标识（有附件）\附件\附件2：报价清单\"/>
    </mc:Choice>
  </mc:AlternateContent>
  <xr:revisionPtr revIDLastSave="0" documentId="13_ncr:1_{F3E760C9-B39B-4340-8E9B-987AF7E37811}" xr6:coauthVersionLast="32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地面交通标志标线清单" sheetId="4" r:id="rId1"/>
    <sheet name="地下车库交通标志标线清单 " sheetId="5" r:id="rId2"/>
  </sheets>
  <calcPr calcId="179017"/>
</workbook>
</file>

<file path=xl/calcChain.xml><?xml version="1.0" encoding="utf-8"?>
<calcChain xmlns="http://schemas.openxmlformats.org/spreadsheetml/2006/main">
  <c r="J3" i="5" l="1"/>
  <c r="J16" i="5" l="1"/>
  <c r="J15" i="5"/>
  <c r="J14" i="5"/>
  <c r="J13" i="5"/>
  <c r="J12" i="5"/>
  <c r="J11" i="5"/>
  <c r="J10" i="5"/>
  <c r="J9" i="5"/>
  <c r="J8" i="5"/>
  <c r="J7" i="5"/>
  <c r="J6" i="5"/>
  <c r="J5" i="5"/>
  <c r="J4" i="5"/>
  <c r="J17" i="5"/>
  <c r="J12" i="4"/>
  <c r="J11" i="4"/>
  <c r="J10" i="4"/>
  <c r="J9" i="4"/>
  <c r="J8" i="4"/>
  <c r="J7" i="4"/>
  <c r="J6" i="4"/>
  <c r="J5" i="4"/>
  <c r="J4" i="4"/>
  <c r="J3" i="4"/>
  <c r="J13" i="4" l="1"/>
</calcChain>
</file>

<file path=xl/sharedStrings.xml><?xml version="1.0" encoding="utf-8"?>
<sst xmlns="http://schemas.openxmlformats.org/spreadsheetml/2006/main" count="125" uniqueCount="68">
  <si>
    <t>序号</t>
  </si>
  <si>
    <t>名称</t>
  </si>
  <si>
    <t>图例</t>
  </si>
  <si>
    <t>规格(mm)</t>
  </si>
  <si>
    <t>材质工艺</t>
  </si>
  <si>
    <t>单位</t>
  </si>
  <si>
    <t>数量</t>
  </si>
  <si>
    <t>单价（元）</t>
  </si>
  <si>
    <t>总价（元）</t>
  </si>
  <si>
    <t>备注</t>
  </si>
  <si>
    <t>道路轮廓线</t>
  </si>
  <si>
    <t>W150</t>
  </si>
  <si>
    <t>热熔</t>
  </si>
  <si>
    <t>米</t>
  </si>
  <si>
    <t>人行横道</t>
  </si>
  <si>
    <t>W400</t>
  </si>
  <si>
    <t>车位划线</t>
  </si>
  <si>
    <t>L5300×W2400</t>
  </si>
  <si>
    <t>组</t>
  </si>
  <si>
    <t>道路中心分隔线</t>
  </si>
  <si>
    <t>L2000×W150</t>
  </si>
  <si>
    <t>个</t>
  </si>
  <si>
    <t>道路导向箭头</t>
  </si>
  <si>
    <t>L3000</t>
  </si>
  <si>
    <t>人行出口牌</t>
  </si>
  <si>
    <t>L300×H400</t>
  </si>
  <si>
    <t>2mm铝板表面反光膜</t>
  </si>
  <si>
    <t>块</t>
  </si>
  <si>
    <t>反光镜</t>
  </si>
  <si>
    <t>L800×W800</t>
  </si>
  <si>
    <t>标准品（安装于立杆上）</t>
  </si>
  <si>
    <t>禁鸣标志牌</t>
  </si>
  <si>
    <t>φ800</t>
  </si>
  <si>
    <t>标准品2mm铝板表面反光膜（安装于立杆上）</t>
  </si>
  <si>
    <t>限速标志牌</t>
  </si>
  <si>
    <t>立杆</t>
  </si>
  <si>
    <t>76*3000</t>
  </si>
  <si>
    <t>76镀锌管烤漆地面预埋</t>
  </si>
  <si>
    <t>根</t>
  </si>
  <si>
    <t>合计</t>
  </si>
  <si>
    <t>电梯出口牌</t>
  </si>
  <si>
    <t>道钉</t>
  </si>
  <si>
    <t>L100×W100</t>
  </si>
  <si>
    <t>标准品</t>
  </si>
  <si>
    <t>只</t>
  </si>
  <si>
    <t>轮廓标</t>
  </si>
  <si>
    <t>L180×W50</t>
  </si>
  <si>
    <t>钢管挡车器</t>
  </si>
  <si>
    <t>L2000×W75×H100</t>
  </si>
  <si>
    <t>2.5mm壁厚钢管、角铁底座</t>
  </si>
  <si>
    <t>橡胶减速带</t>
  </si>
  <si>
    <t>L5000×W300</t>
  </si>
  <si>
    <t>橡胶标准品</t>
  </si>
  <si>
    <t>柱子四周护角</t>
  </si>
  <si>
    <t>L1000×W50</t>
  </si>
  <si>
    <t>冷涂</t>
  </si>
  <si>
    <t>禁停网格</t>
  </si>
  <si>
    <t>L4000×W4000</t>
  </si>
  <si>
    <t>车位划线及编号</t>
  </si>
  <si>
    <t>机械车位编号</t>
  </si>
  <si>
    <t>H300</t>
  </si>
  <si>
    <t>个</t>
    <phoneticPr fontId="3" type="noConversion"/>
  </si>
  <si>
    <t>不含立杆</t>
    <phoneticPr fontId="3" type="noConversion"/>
  </si>
  <si>
    <t>常州儿童医院地面交通标志标线报价清单</t>
    <phoneticPr fontId="3" type="noConversion"/>
  </si>
  <si>
    <t>常州儿童医院（地下车库）交通标志标线报价清单</t>
    <phoneticPr fontId="3" type="noConversion"/>
  </si>
  <si>
    <t>块</t>
    <phoneticPr fontId="3" type="noConversion"/>
  </si>
  <si>
    <t>注：所有价格应包括产品制作及施工安装费、相关措施费、税金、深化方案设计费等在内全费用单价，最终图案及造型以院方确认为准，综合单价不做调整。</t>
    <phoneticPr fontId="3" type="noConversion"/>
  </si>
  <si>
    <t>品牌（如有）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</si>
</sst>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20"/>
      <color theme="1"/>
      <name val="方正粗圆_GBK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  <font>
      <b/>
      <sz val="18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13" Type="http://schemas.openxmlformats.org/officeDocument/2006/relationships/image" Target="../media/image18.png"/><Relationship Id="rId3" Type="http://schemas.openxmlformats.org/officeDocument/2006/relationships/image" Target="../media/image11.png"/><Relationship Id="rId7" Type="http://schemas.openxmlformats.org/officeDocument/2006/relationships/image" Target="../media/image6.png"/><Relationship Id="rId12" Type="http://schemas.openxmlformats.org/officeDocument/2006/relationships/image" Target="../media/image17.png"/><Relationship Id="rId2" Type="http://schemas.openxmlformats.org/officeDocument/2006/relationships/image" Target="../media/image10.png"/><Relationship Id="rId1" Type="http://schemas.openxmlformats.org/officeDocument/2006/relationships/image" Target="../media/image5.png"/><Relationship Id="rId6" Type="http://schemas.openxmlformats.org/officeDocument/2006/relationships/image" Target="../media/image14.png"/><Relationship Id="rId11" Type="http://schemas.openxmlformats.org/officeDocument/2006/relationships/image" Target="../media/image16.png"/><Relationship Id="rId5" Type="http://schemas.openxmlformats.org/officeDocument/2006/relationships/image" Target="../media/image13.png"/><Relationship Id="rId10" Type="http://schemas.openxmlformats.org/officeDocument/2006/relationships/image" Target="../media/image15.png"/><Relationship Id="rId4" Type="http://schemas.openxmlformats.org/officeDocument/2006/relationships/image" Target="../media/image12.png"/><Relationship Id="rId9" Type="http://schemas.openxmlformats.org/officeDocument/2006/relationships/image" Target="../media/image2.png"/><Relationship Id="rId14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6</xdr:row>
      <xdr:rowOff>111125</xdr:rowOff>
    </xdr:from>
    <xdr:to>
      <xdr:col>2</xdr:col>
      <xdr:colOff>963295</xdr:colOff>
      <xdr:row>6</xdr:row>
      <xdr:rowOff>552450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3559175"/>
          <a:ext cx="810895" cy="441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257175</xdr:colOff>
      <xdr:row>5</xdr:row>
      <xdr:rowOff>254000</xdr:rowOff>
    </xdr:from>
    <xdr:to>
      <xdr:col>2</xdr:col>
      <xdr:colOff>866775</xdr:colOff>
      <xdr:row>5</xdr:row>
      <xdr:rowOff>384175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0200" y="3073400"/>
          <a:ext cx="609600" cy="130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3</xdr:row>
      <xdr:rowOff>262890</xdr:rowOff>
    </xdr:from>
    <xdr:to>
      <xdr:col>2</xdr:col>
      <xdr:colOff>1038225</xdr:colOff>
      <xdr:row>3</xdr:row>
      <xdr:rowOff>390525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2075" y="1824990"/>
          <a:ext cx="1019175" cy="127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4</xdr:row>
      <xdr:rowOff>75565</xdr:rowOff>
    </xdr:from>
    <xdr:to>
      <xdr:col>2</xdr:col>
      <xdr:colOff>1028700</xdr:colOff>
      <xdr:row>4</xdr:row>
      <xdr:rowOff>527685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9700" y="1990090"/>
          <a:ext cx="962025" cy="452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7</xdr:row>
      <xdr:rowOff>130175</xdr:rowOff>
    </xdr:from>
    <xdr:to>
      <xdr:col>2</xdr:col>
      <xdr:colOff>666750</xdr:colOff>
      <xdr:row>7</xdr:row>
      <xdr:rowOff>469265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24025" y="4206875"/>
          <a:ext cx="285750" cy="339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314325</xdr:colOff>
      <xdr:row>8</xdr:row>
      <xdr:rowOff>93345</xdr:rowOff>
    </xdr:from>
    <xdr:to>
      <xdr:col>2</xdr:col>
      <xdr:colOff>695960</xdr:colOff>
      <xdr:row>8</xdr:row>
      <xdr:rowOff>528955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57350" y="4798695"/>
          <a:ext cx="381635" cy="435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2</xdr:row>
      <xdr:rowOff>238125</xdr:rowOff>
    </xdr:from>
    <xdr:to>
      <xdr:col>2</xdr:col>
      <xdr:colOff>1057275</xdr:colOff>
      <xdr:row>2</xdr:row>
      <xdr:rowOff>365760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1600" y="1171575"/>
          <a:ext cx="1028700" cy="127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266700</xdr:colOff>
      <xdr:row>9</xdr:row>
      <xdr:rowOff>168275</xdr:rowOff>
    </xdr:from>
    <xdr:to>
      <xdr:col>2</xdr:col>
      <xdr:colOff>749935</xdr:colOff>
      <xdr:row>9</xdr:row>
      <xdr:rowOff>587375</xdr:rowOff>
    </xdr:to>
    <xdr:pic>
      <xdr:nvPicPr>
        <xdr:cNvPr id="13" name="Picture 96" descr="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1609725" y="5502275"/>
          <a:ext cx="48323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10</xdr:row>
      <xdr:rowOff>149225</xdr:rowOff>
    </xdr:from>
    <xdr:to>
      <xdr:col>2</xdr:col>
      <xdr:colOff>810895</xdr:colOff>
      <xdr:row>10</xdr:row>
      <xdr:rowOff>606425</xdr:rowOff>
    </xdr:to>
    <xdr:pic>
      <xdr:nvPicPr>
        <xdr:cNvPr id="14" name="Picture 95" descr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1638300" y="6207125"/>
          <a:ext cx="51562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485775</xdr:colOff>
      <xdr:row>11</xdr:row>
      <xdr:rowOff>219075</xdr:rowOff>
    </xdr:from>
    <xdr:to>
      <xdr:col>2</xdr:col>
      <xdr:colOff>600075</xdr:colOff>
      <xdr:row>11</xdr:row>
      <xdr:rowOff>485775</xdr:rowOff>
    </xdr:to>
    <xdr:pic>
      <xdr:nvPicPr>
        <xdr:cNvPr id="15" name="Picture 30" descr="杭州绅园住宅小区北区-Model 拷贝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1828800" y="7010400"/>
          <a:ext cx="1143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251978</xdr:colOff>
      <xdr:row>2</xdr:row>
      <xdr:rowOff>89477</xdr:rowOff>
    </xdr:from>
    <xdr:to>
      <xdr:col>2</xdr:col>
      <xdr:colOff>623453</xdr:colOff>
      <xdr:row>2</xdr:row>
      <xdr:rowOff>530294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8160" y="808182"/>
          <a:ext cx="371475" cy="440817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238991</xdr:colOff>
      <xdr:row>3</xdr:row>
      <xdr:rowOff>70427</xdr:rowOff>
    </xdr:from>
    <xdr:to>
      <xdr:col>2</xdr:col>
      <xdr:colOff>640772</xdr:colOff>
      <xdr:row>3</xdr:row>
      <xdr:rowOff>541683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5173" y="1421245"/>
          <a:ext cx="401781" cy="47125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127289</xdr:colOff>
      <xdr:row>4</xdr:row>
      <xdr:rowOff>110259</xdr:rowOff>
    </xdr:from>
    <xdr:to>
      <xdr:col>2</xdr:col>
      <xdr:colOff>744682</xdr:colOff>
      <xdr:row>4</xdr:row>
      <xdr:rowOff>535709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3471" y="2179782"/>
          <a:ext cx="617393" cy="42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148937</xdr:colOff>
      <xdr:row>5</xdr:row>
      <xdr:rowOff>31173</xdr:rowOff>
    </xdr:from>
    <xdr:to>
      <xdr:col>2</xdr:col>
      <xdr:colOff>718705</xdr:colOff>
      <xdr:row>5</xdr:row>
      <xdr:rowOff>548698</xdr:rowOff>
    </xdr:to>
    <xdr:pic>
      <xdr:nvPicPr>
        <xdr:cNvPr id="5" name="图片 4" descr="733c70318495c15f240a789f80ee56d3_O1CN01gYvKh71VAnWBY19EY_!!317074261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65119" y="2732809"/>
          <a:ext cx="569768" cy="517525"/>
        </a:xfrm>
        <a:prstGeom prst="rect">
          <a:avLst/>
        </a:prstGeom>
      </xdr:spPr>
    </xdr:pic>
    <xdr:clientData/>
  </xdr:twoCellAnchor>
  <xdr:twoCellAnchor editAs="oneCell">
    <xdr:from>
      <xdr:col>2</xdr:col>
      <xdr:colOff>154998</xdr:colOff>
      <xdr:row>7</xdr:row>
      <xdr:rowOff>129309</xdr:rowOff>
    </xdr:from>
    <xdr:to>
      <xdr:col>2</xdr:col>
      <xdr:colOff>756516</xdr:colOff>
      <xdr:row>7</xdr:row>
      <xdr:rowOff>566189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71180" y="4095173"/>
          <a:ext cx="601518" cy="436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89939</xdr:colOff>
      <xdr:row>8</xdr:row>
      <xdr:rowOff>42949</xdr:rowOff>
    </xdr:from>
    <xdr:to>
      <xdr:col>2</xdr:col>
      <xdr:colOff>782724</xdr:colOff>
      <xdr:row>8</xdr:row>
      <xdr:rowOff>604924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06121" y="4640926"/>
          <a:ext cx="692785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250247</xdr:colOff>
      <xdr:row>9</xdr:row>
      <xdr:rowOff>93345</xdr:rowOff>
    </xdr:from>
    <xdr:to>
      <xdr:col>2</xdr:col>
      <xdr:colOff>631882</xdr:colOff>
      <xdr:row>9</xdr:row>
      <xdr:rowOff>528955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6429" y="5323436"/>
          <a:ext cx="381635" cy="435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45893</xdr:colOff>
      <xdr:row>15</xdr:row>
      <xdr:rowOff>133639</xdr:rowOff>
    </xdr:from>
    <xdr:to>
      <xdr:col>2</xdr:col>
      <xdr:colOff>848071</xdr:colOff>
      <xdr:row>15</xdr:row>
      <xdr:rowOff>574964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62075" y="9156412"/>
          <a:ext cx="802178" cy="441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124691</xdr:colOff>
      <xdr:row>14</xdr:row>
      <xdr:rowOff>293832</xdr:rowOff>
    </xdr:from>
    <xdr:to>
      <xdr:col>2</xdr:col>
      <xdr:colOff>725574</xdr:colOff>
      <xdr:row>14</xdr:row>
      <xdr:rowOff>424007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40873" y="8684491"/>
          <a:ext cx="600883" cy="130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298738</xdr:colOff>
      <xdr:row>12</xdr:row>
      <xdr:rowOff>42719</xdr:rowOff>
    </xdr:from>
    <xdr:to>
      <xdr:col>2</xdr:col>
      <xdr:colOff>562898</xdr:colOff>
      <xdr:row>12</xdr:row>
      <xdr:rowOff>604694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14920" y="7169151"/>
          <a:ext cx="264160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116898</xdr:colOff>
      <xdr:row>13</xdr:row>
      <xdr:rowOff>202912</xdr:rowOff>
    </xdr:from>
    <xdr:to>
      <xdr:col>2</xdr:col>
      <xdr:colOff>775566</xdr:colOff>
      <xdr:row>13</xdr:row>
      <xdr:rowOff>554702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33080" y="7961457"/>
          <a:ext cx="658668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23379</xdr:colOff>
      <xdr:row>10</xdr:row>
      <xdr:rowOff>247073</xdr:rowOff>
    </xdr:from>
    <xdr:to>
      <xdr:col>2</xdr:col>
      <xdr:colOff>836352</xdr:colOff>
      <xdr:row>10</xdr:row>
      <xdr:rowOff>402648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39561" y="6109278"/>
          <a:ext cx="812973" cy="15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186171</xdr:colOff>
      <xdr:row>11</xdr:row>
      <xdr:rowOff>98137</xdr:rowOff>
    </xdr:from>
    <xdr:to>
      <xdr:col>2</xdr:col>
      <xdr:colOff>727364</xdr:colOff>
      <xdr:row>11</xdr:row>
      <xdr:rowOff>604867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02353" y="6592455"/>
          <a:ext cx="541193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155864</xdr:colOff>
      <xdr:row>6</xdr:row>
      <xdr:rowOff>57727</xdr:rowOff>
    </xdr:from>
    <xdr:to>
      <xdr:col>2</xdr:col>
      <xdr:colOff>744682</xdr:colOff>
      <xdr:row>6</xdr:row>
      <xdr:rowOff>601287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72046" y="3391477"/>
          <a:ext cx="588818" cy="5435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17"/>
  <sheetViews>
    <sheetView tabSelected="1" workbookViewId="0">
      <selection activeCell="H2" sqref="H2"/>
    </sheetView>
  </sheetViews>
  <sheetFormatPr defaultColWidth="9" defaultRowHeight="13.5"/>
  <cols>
    <col min="1" max="1" width="5.75" customWidth="1"/>
    <col min="2" max="2" width="13.75" customWidth="1"/>
    <col min="3" max="3" width="14.25" customWidth="1"/>
    <col min="4" max="4" width="13.625" customWidth="1"/>
    <col min="5" max="5" width="12.5" customWidth="1"/>
    <col min="6" max="6" width="8.25" customWidth="1"/>
    <col min="7" max="7" width="9.5" style="1" customWidth="1"/>
    <col min="8" max="8" width="13.875" style="1" customWidth="1"/>
    <col min="9" max="9" width="13.125" customWidth="1"/>
    <col min="10" max="10" width="14.75" customWidth="1"/>
    <col min="11" max="11" width="10.125" customWidth="1"/>
    <col min="12" max="12" width="7.5" customWidth="1"/>
  </cols>
  <sheetData>
    <row r="1" spans="1:12" ht="38.25" customHeight="1">
      <c r="A1" s="20" t="s">
        <v>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3"/>
    </row>
    <row r="2" spans="1:12" ht="27" customHeigh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67</v>
      </c>
      <c r="I2" s="19" t="s">
        <v>7</v>
      </c>
      <c r="J2" s="18" t="s">
        <v>8</v>
      </c>
      <c r="K2" s="18" t="s">
        <v>9</v>
      </c>
      <c r="L2" s="11"/>
    </row>
    <row r="3" spans="1:12" ht="49.9" customHeight="1">
      <c r="A3" s="6">
        <v>1</v>
      </c>
      <c r="B3" s="9" t="s">
        <v>10</v>
      </c>
      <c r="C3" s="7"/>
      <c r="D3" s="9" t="s">
        <v>11</v>
      </c>
      <c r="E3" s="6" t="s">
        <v>12</v>
      </c>
      <c r="F3" s="9" t="s">
        <v>13</v>
      </c>
      <c r="G3" s="17">
        <v>3300</v>
      </c>
      <c r="H3" s="17"/>
      <c r="I3" s="12"/>
      <c r="J3" s="10">
        <f>G3*I3</f>
        <v>0</v>
      </c>
      <c r="K3" s="8"/>
      <c r="L3" s="2"/>
    </row>
    <row r="4" spans="1:12" ht="49.9" customHeight="1">
      <c r="A4" s="6">
        <v>2</v>
      </c>
      <c r="B4" s="9" t="s">
        <v>14</v>
      </c>
      <c r="C4" s="7"/>
      <c r="D4" s="9" t="s">
        <v>15</v>
      </c>
      <c r="E4" s="6" t="s">
        <v>12</v>
      </c>
      <c r="F4" s="9" t="s">
        <v>13</v>
      </c>
      <c r="G4" s="17">
        <v>660</v>
      </c>
      <c r="H4" s="17"/>
      <c r="I4" s="12"/>
      <c r="J4" s="10">
        <f t="shared" ref="J4:J12" si="0">G4*I4</f>
        <v>0</v>
      </c>
      <c r="K4" s="8"/>
      <c r="L4" s="2"/>
    </row>
    <row r="5" spans="1:12" ht="49.9" customHeight="1">
      <c r="A5" s="6">
        <v>3</v>
      </c>
      <c r="B5" s="9" t="s">
        <v>16</v>
      </c>
      <c r="C5" s="7"/>
      <c r="D5" s="9" t="s">
        <v>17</v>
      </c>
      <c r="E5" s="6" t="s">
        <v>12</v>
      </c>
      <c r="F5" s="9" t="s">
        <v>18</v>
      </c>
      <c r="G5" s="17">
        <v>190</v>
      </c>
      <c r="H5" s="17"/>
      <c r="I5" s="12"/>
      <c r="J5" s="10">
        <f t="shared" si="0"/>
        <v>0</v>
      </c>
      <c r="K5" s="9"/>
      <c r="L5" s="1"/>
    </row>
    <row r="6" spans="1:12" ht="49.9" customHeight="1">
      <c r="A6" s="6">
        <v>4</v>
      </c>
      <c r="B6" s="9" t="s">
        <v>19</v>
      </c>
      <c r="C6" s="7"/>
      <c r="D6" s="9" t="s">
        <v>20</v>
      </c>
      <c r="E6" s="6" t="s">
        <v>12</v>
      </c>
      <c r="F6" s="9" t="s">
        <v>21</v>
      </c>
      <c r="G6" s="17">
        <v>120</v>
      </c>
      <c r="H6" s="17"/>
      <c r="I6" s="12"/>
      <c r="J6" s="10">
        <f t="shared" si="0"/>
        <v>0</v>
      </c>
      <c r="K6" s="8"/>
      <c r="L6" s="2"/>
    </row>
    <row r="7" spans="1:12" ht="49.9" customHeight="1">
      <c r="A7" s="6">
        <v>5</v>
      </c>
      <c r="B7" s="9" t="s">
        <v>22</v>
      </c>
      <c r="C7" s="7"/>
      <c r="D7" s="9" t="s">
        <v>23</v>
      </c>
      <c r="E7" s="6" t="s">
        <v>12</v>
      </c>
      <c r="F7" s="9" t="s">
        <v>21</v>
      </c>
      <c r="G7" s="17">
        <v>27</v>
      </c>
      <c r="H7" s="17"/>
      <c r="I7" s="12"/>
      <c r="J7" s="10">
        <f t="shared" si="0"/>
        <v>0</v>
      </c>
      <c r="K7" s="8"/>
      <c r="L7" s="2"/>
    </row>
    <row r="8" spans="1:12" ht="49.9" customHeight="1">
      <c r="A8" s="6">
        <v>6</v>
      </c>
      <c r="B8" s="9" t="s">
        <v>24</v>
      </c>
      <c r="C8" s="7"/>
      <c r="D8" s="9" t="s">
        <v>25</v>
      </c>
      <c r="E8" s="6" t="s">
        <v>26</v>
      </c>
      <c r="F8" s="9" t="s">
        <v>27</v>
      </c>
      <c r="G8" s="17">
        <v>8</v>
      </c>
      <c r="H8" s="17"/>
      <c r="I8" s="12"/>
      <c r="J8" s="10">
        <f t="shared" si="0"/>
        <v>0</v>
      </c>
      <c r="K8" s="9"/>
      <c r="L8" s="1"/>
    </row>
    <row r="9" spans="1:12" ht="49.9" customHeight="1">
      <c r="A9" s="6">
        <v>7</v>
      </c>
      <c r="B9" s="9" t="s">
        <v>28</v>
      </c>
      <c r="C9" s="7"/>
      <c r="D9" s="9" t="s">
        <v>29</v>
      </c>
      <c r="E9" s="6" t="s">
        <v>30</v>
      </c>
      <c r="F9" s="9" t="s">
        <v>21</v>
      </c>
      <c r="G9" s="17">
        <v>8</v>
      </c>
      <c r="H9" s="17"/>
      <c r="I9" s="12"/>
      <c r="J9" s="10">
        <f t="shared" si="0"/>
        <v>0</v>
      </c>
      <c r="K9" s="13" t="s">
        <v>62</v>
      </c>
    </row>
    <row r="10" spans="1:12" ht="57" customHeight="1">
      <c r="A10" s="6">
        <v>8</v>
      </c>
      <c r="B10" s="9" t="s">
        <v>31</v>
      </c>
      <c r="C10" s="7"/>
      <c r="D10" s="9" t="s">
        <v>32</v>
      </c>
      <c r="E10" s="6" t="s">
        <v>33</v>
      </c>
      <c r="F10" s="9" t="s">
        <v>21</v>
      </c>
      <c r="G10" s="17">
        <v>2</v>
      </c>
      <c r="H10" s="17"/>
      <c r="I10" s="12"/>
      <c r="J10" s="10">
        <f t="shared" si="0"/>
        <v>0</v>
      </c>
      <c r="K10" s="8"/>
      <c r="L10" s="2"/>
    </row>
    <row r="11" spans="1:12" ht="58.15" customHeight="1">
      <c r="A11" s="6">
        <v>9</v>
      </c>
      <c r="B11" s="9" t="s">
        <v>34</v>
      </c>
      <c r="C11" s="7"/>
      <c r="D11" s="9" t="s">
        <v>32</v>
      </c>
      <c r="E11" s="6" t="s">
        <v>33</v>
      </c>
      <c r="F11" s="9" t="s">
        <v>21</v>
      </c>
      <c r="G11" s="17">
        <v>2</v>
      </c>
      <c r="H11" s="17"/>
      <c r="I11" s="12"/>
      <c r="J11" s="10">
        <f t="shared" si="0"/>
        <v>0</v>
      </c>
      <c r="K11" s="8"/>
      <c r="L11" s="2"/>
    </row>
    <row r="12" spans="1:12" ht="49.9" customHeight="1">
      <c r="A12" s="6">
        <v>10</v>
      </c>
      <c r="B12" s="9" t="s">
        <v>35</v>
      </c>
      <c r="C12" s="7"/>
      <c r="D12" s="9" t="s">
        <v>36</v>
      </c>
      <c r="E12" s="6" t="s">
        <v>37</v>
      </c>
      <c r="F12" s="9" t="s">
        <v>38</v>
      </c>
      <c r="G12" s="17">
        <v>12</v>
      </c>
      <c r="H12" s="17"/>
      <c r="I12" s="12"/>
      <c r="J12" s="10">
        <f t="shared" si="0"/>
        <v>0</v>
      </c>
      <c r="K12" s="8"/>
      <c r="L12" s="2"/>
    </row>
    <row r="13" spans="1:12" ht="49.9" customHeight="1">
      <c r="A13" s="6">
        <v>11</v>
      </c>
      <c r="B13" s="9" t="s">
        <v>39</v>
      </c>
      <c r="C13" s="7"/>
      <c r="D13" s="7"/>
      <c r="E13" s="8"/>
      <c r="F13" s="9"/>
      <c r="G13" s="9"/>
      <c r="H13" s="9"/>
      <c r="I13" s="7"/>
      <c r="J13" s="10">
        <f>SUM(J3:J12)</f>
        <v>0</v>
      </c>
      <c r="K13" s="7"/>
    </row>
    <row r="15" spans="1:12" ht="33" customHeight="1">
      <c r="A15" s="21" t="s">
        <v>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7" spans="10:10">
      <c r="J17" s="16"/>
    </row>
  </sheetData>
  <mergeCells count="2">
    <mergeCell ref="A1:K1"/>
    <mergeCell ref="A15:K15"/>
  </mergeCells>
  <phoneticPr fontId="3" type="noConversion"/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9"/>
  <sheetViews>
    <sheetView zoomScale="110" zoomScaleNormal="110" workbookViewId="0">
      <selection activeCell="I3" sqref="I3"/>
    </sheetView>
  </sheetViews>
  <sheetFormatPr defaultColWidth="9" defaultRowHeight="13.5"/>
  <cols>
    <col min="1" max="1" width="5" customWidth="1"/>
    <col min="2" max="2" width="12.25" customWidth="1"/>
    <col min="3" max="3" width="11.5" customWidth="1"/>
    <col min="4" max="4" width="18.75" customWidth="1"/>
    <col min="5" max="5" width="11.25" customWidth="1"/>
    <col min="6" max="6" width="8" customWidth="1"/>
    <col min="7" max="7" width="7.75" style="1" customWidth="1"/>
    <col min="8" max="8" width="12.75" style="1" customWidth="1"/>
    <col min="9" max="9" width="12" customWidth="1"/>
    <col min="10" max="10" width="11.75" customWidth="1"/>
    <col min="11" max="11" width="10.75" customWidth="1"/>
  </cols>
  <sheetData>
    <row r="1" spans="1:11" ht="33.75" customHeight="1">
      <c r="A1" s="22" t="s">
        <v>64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2.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67</v>
      </c>
      <c r="I2" s="5" t="s">
        <v>7</v>
      </c>
      <c r="J2" s="4" t="s">
        <v>8</v>
      </c>
      <c r="K2" s="4" t="s">
        <v>9</v>
      </c>
    </row>
    <row r="3" spans="1:11" ht="49.9" customHeight="1">
      <c r="A3" s="6">
        <v>1</v>
      </c>
      <c r="B3" s="9" t="s">
        <v>24</v>
      </c>
      <c r="C3" s="7"/>
      <c r="D3" s="9" t="s">
        <v>25</v>
      </c>
      <c r="E3" s="6" t="s">
        <v>26</v>
      </c>
      <c r="F3" s="13" t="s">
        <v>65</v>
      </c>
      <c r="G3" s="17">
        <v>32</v>
      </c>
      <c r="H3" s="17"/>
      <c r="I3" s="10"/>
      <c r="J3" s="10">
        <f>G3*I3</f>
        <v>0</v>
      </c>
      <c r="K3" s="9"/>
    </row>
    <row r="4" spans="1:11" ht="49.9" customHeight="1">
      <c r="A4" s="6">
        <v>2</v>
      </c>
      <c r="B4" s="9" t="s">
        <v>40</v>
      </c>
      <c r="C4" s="7"/>
      <c r="D4" s="9" t="s">
        <v>25</v>
      </c>
      <c r="E4" s="6" t="s">
        <v>26</v>
      </c>
      <c r="F4" s="9" t="s">
        <v>27</v>
      </c>
      <c r="G4" s="17">
        <v>10</v>
      </c>
      <c r="H4" s="17"/>
      <c r="I4" s="10"/>
      <c r="J4" s="10">
        <f t="shared" ref="J4:J16" si="0">G4*I4</f>
        <v>0</v>
      </c>
      <c r="K4" s="9"/>
    </row>
    <row r="5" spans="1:11" ht="49.9" customHeight="1">
      <c r="A5" s="6">
        <v>3</v>
      </c>
      <c r="B5" s="9" t="s">
        <v>41</v>
      </c>
      <c r="C5" s="7"/>
      <c r="D5" s="9" t="s">
        <v>42</v>
      </c>
      <c r="E5" s="9" t="s">
        <v>43</v>
      </c>
      <c r="F5" s="9" t="s">
        <v>44</v>
      </c>
      <c r="G5" s="17">
        <v>100</v>
      </c>
      <c r="H5" s="17"/>
      <c r="I5" s="10"/>
      <c r="J5" s="10">
        <f t="shared" si="0"/>
        <v>0</v>
      </c>
      <c r="K5" s="8"/>
    </row>
    <row r="6" spans="1:11" ht="49.9" customHeight="1">
      <c r="A6" s="6">
        <v>4</v>
      </c>
      <c r="B6" s="9" t="s">
        <v>45</v>
      </c>
      <c r="C6" s="7"/>
      <c r="D6" s="9" t="s">
        <v>46</v>
      </c>
      <c r="E6" s="9" t="s">
        <v>43</v>
      </c>
      <c r="F6" s="9" t="s">
        <v>27</v>
      </c>
      <c r="G6" s="17">
        <v>200</v>
      </c>
      <c r="H6" s="17"/>
      <c r="I6" s="10"/>
      <c r="J6" s="10">
        <f t="shared" si="0"/>
        <v>0</v>
      </c>
      <c r="K6" s="8"/>
    </row>
    <row r="7" spans="1:11" ht="49.9" customHeight="1">
      <c r="A7" s="6">
        <v>5</v>
      </c>
      <c r="B7" s="9" t="s">
        <v>47</v>
      </c>
      <c r="C7" s="7"/>
      <c r="D7" s="9" t="s">
        <v>48</v>
      </c>
      <c r="E7" s="6" t="s">
        <v>49</v>
      </c>
      <c r="F7" s="13" t="s">
        <v>61</v>
      </c>
      <c r="G7" s="17">
        <v>765</v>
      </c>
      <c r="H7" s="17"/>
      <c r="I7" s="10"/>
      <c r="J7" s="10">
        <f t="shared" si="0"/>
        <v>0</v>
      </c>
      <c r="K7" s="7"/>
    </row>
    <row r="8" spans="1:11" ht="49.9" customHeight="1">
      <c r="A8" s="6">
        <v>6</v>
      </c>
      <c r="B8" s="9" t="s">
        <v>50</v>
      </c>
      <c r="C8" s="7"/>
      <c r="D8" s="9" t="s">
        <v>51</v>
      </c>
      <c r="E8" s="9" t="s">
        <v>52</v>
      </c>
      <c r="F8" s="9" t="s">
        <v>18</v>
      </c>
      <c r="G8" s="17">
        <v>20</v>
      </c>
      <c r="H8" s="17"/>
      <c r="I8" s="10"/>
      <c r="J8" s="10">
        <f t="shared" si="0"/>
        <v>0</v>
      </c>
      <c r="K8" s="15"/>
    </row>
    <row r="9" spans="1:11" ht="49.9" customHeight="1">
      <c r="A9" s="6">
        <v>7</v>
      </c>
      <c r="B9" s="9" t="s">
        <v>53</v>
      </c>
      <c r="C9" s="7"/>
      <c r="D9" s="9" t="s">
        <v>54</v>
      </c>
      <c r="E9" s="9" t="s">
        <v>52</v>
      </c>
      <c r="F9" s="9" t="s">
        <v>44</v>
      </c>
      <c r="G9" s="17">
        <v>3600</v>
      </c>
      <c r="H9" s="17"/>
      <c r="I9" s="10"/>
      <c r="J9" s="10">
        <f t="shared" si="0"/>
        <v>0</v>
      </c>
      <c r="K9" s="14"/>
    </row>
    <row r="10" spans="1:11" ht="49.9" customHeight="1">
      <c r="A10" s="6">
        <v>8</v>
      </c>
      <c r="B10" s="9" t="s">
        <v>28</v>
      </c>
      <c r="C10" s="7"/>
      <c r="D10" s="9" t="s">
        <v>29</v>
      </c>
      <c r="E10" s="9" t="s">
        <v>43</v>
      </c>
      <c r="F10" s="9" t="s">
        <v>21</v>
      </c>
      <c r="G10" s="17">
        <v>20</v>
      </c>
      <c r="H10" s="17"/>
      <c r="I10" s="10"/>
      <c r="J10" s="10">
        <f t="shared" si="0"/>
        <v>0</v>
      </c>
      <c r="K10" s="7"/>
    </row>
    <row r="11" spans="1:11" ht="49.9" customHeight="1">
      <c r="A11" s="6">
        <v>9</v>
      </c>
      <c r="B11" s="9" t="s">
        <v>10</v>
      </c>
      <c r="C11" s="7"/>
      <c r="D11" s="9" t="s">
        <v>11</v>
      </c>
      <c r="E11" s="6" t="s">
        <v>55</v>
      </c>
      <c r="F11" s="9" t="s">
        <v>13</v>
      </c>
      <c r="G11" s="17">
        <v>5800</v>
      </c>
      <c r="H11" s="17"/>
      <c r="I11" s="10"/>
      <c r="J11" s="10">
        <f t="shared" si="0"/>
        <v>0</v>
      </c>
      <c r="K11" s="8"/>
    </row>
    <row r="12" spans="1:11" ht="49.9" customHeight="1">
      <c r="A12" s="6">
        <v>10</v>
      </c>
      <c r="B12" s="9" t="s">
        <v>56</v>
      </c>
      <c r="C12" s="7"/>
      <c r="D12" s="9" t="s">
        <v>57</v>
      </c>
      <c r="E12" s="6" t="s">
        <v>55</v>
      </c>
      <c r="F12" s="9" t="s">
        <v>13</v>
      </c>
      <c r="G12" s="17">
        <v>58</v>
      </c>
      <c r="H12" s="17"/>
      <c r="I12" s="10"/>
      <c r="J12" s="10">
        <f t="shared" si="0"/>
        <v>0</v>
      </c>
      <c r="K12" s="8"/>
    </row>
    <row r="13" spans="1:11" ht="49.9" customHeight="1">
      <c r="A13" s="6">
        <v>11</v>
      </c>
      <c r="B13" s="6" t="s">
        <v>58</v>
      </c>
      <c r="C13" s="7"/>
      <c r="D13" s="9" t="s">
        <v>17</v>
      </c>
      <c r="E13" s="6" t="s">
        <v>55</v>
      </c>
      <c r="F13" s="9" t="s">
        <v>18</v>
      </c>
      <c r="G13" s="17">
        <v>765</v>
      </c>
      <c r="H13" s="17"/>
      <c r="I13" s="10"/>
      <c r="J13" s="10">
        <f t="shared" si="0"/>
        <v>0</v>
      </c>
      <c r="K13" s="9"/>
    </row>
    <row r="14" spans="1:11" ht="49.9" customHeight="1">
      <c r="A14" s="6">
        <v>12</v>
      </c>
      <c r="B14" s="9" t="s">
        <v>59</v>
      </c>
      <c r="C14" s="7"/>
      <c r="D14" s="9" t="s">
        <v>60</v>
      </c>
      <c r="E14" s="6" t="s">
        <v>55</v>
      </c>
      <c r="F14" s="17" t="s">
        <v>65</v>
      </c>
      <c r="G14" s="17">
        <v>307</v>
      </c>
      <c r="H14" s="17"/>
      <c r="I14" s="10"/>
      <c r="J14" s="10">
        <f t="shared" si="0"/>
        <v>0</v>
      </c>
      <c r="K14" s="8"/>
    </row>
    <row r="15" spans="1:11" ht="49.9" customHeight="1">
      <c r="A15" s="6">
        <v>13</v>
      </c>
      <c r="B15" s="6" t="s">
        <v>19</v>
      </c>
      <c r="C15" s="7"/>
      <c r="D15" s="9" t="s">
        <v>20</v>
      </c>
      <c r="E15" s="6" t="s">
        <v>55</v>
      </c>
      <c r="F15" s="9" t="s">
        <v>21</v>
      </c>
      <c r="G15" s="17">
        <v>400</v>
      </c>
      <c r="H15" s="17"/>
      <c r="I15" s="10"/>
      <c r="J15" s="10">
        <f t="shared" si="0"/>
        <v>0</v>
      </c>
      <c r="K15" s="8"/>
    </row>
    <row r="16" spans="1:11" ht="49.9" customHeight="1">
      <c r="A16" s="6">
        <v>14</v>
      </c>
      <c r="B16" s="9" t="s">
        <v>22</v>
      </c>
      <c r="C16" s="7"/>
      <c r="D16" s="9" t="s">
        <v>23</v>
      </c>
      <c r="E16" s="6" t="s">
        <v>55</v>
      </c>
      <c r="F16" s="9" t="s">
        <v>21</v>
      </c>
      <c r="G16" s="17">
        <v>110</v>
      </c>
      <c r="H16" s="17"/>
      <c r="I16" s="10"/>
      <c r="J16" s="10">
        <f t="shared" si="0"/>
        <v>0</v>
      </c>
      <c r="K16" s="8"/>
    </row>
    <row r="17" spans="1:11" ht="49.9" customHeight="1">
      <c r="A17" s="6">
        <v>15</v>
      </c>
      <c r="B17" s="9" t="s">
        <v>39</v>
      </c>
      <c r="C17" s="7"/>
      <c r="D17" s="7"/>
      <c r="E17" s="8"/>
      <c r="F17" s="9"/>
      <c r="G17" s="9"/>
      <c r="H17" s="9"/>
      <c r="I17" s="7"/>
      <c r="J17" s="10">
        <f>SUM(J3:J16)</f>
        <v>0</v>
      </c>
      <c r="K17" s="7"/>
    </row>
    <row r="19" spans="1:11" ht="36.75" customHeight="1">
      <c r="A19" s="21" t="s">
        <v>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</sheetData>
  <mergeCells count="2">
    <mergeCell ref="A1:K1"/>
    <mergeCell ref="A19:K19"/>
  </mergeCells>
  <phoneticPr fontId="3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地面交通标志标线清单</vt:lpstr>
      <vt:lpstr>地下车库交通标志标线清单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古人云</dc:creator>
  <cp:lastModifiedBy>NTKO</cp:lastModifiedBy>
  <dcterms:created xsi:type="dcterms:W3CDTF">2021-12-01T06:27:00Z</dcterms:created>
  <dcterms:modified xsi:type="dcterms:W3CDTF">2023-04-12T10:21:39Z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FC560ACC22124EBDA6BDC3E763C6FD86</vt:lpwstr>
  </property>
  <property fmtid="{D5CDD505-2E9C-101B-9397-08002B2CF9AE}" pid="3" name="KSOProductBuildVer">
    <vt:lpwstr>2052-11.1.0.13703</vt:lpwstr>
  </property>
</Properties>
</file>