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226"/>
  <workbookPr/>
  <mc:AlternateContent xmlns:mc="http://schemas.openxmlformats.org/markup-compatibility/2006">
    <mc:Choice Requires="x15">
      <x15ac:absPath xmlns:x15ac="http://schemas.microsoft.com/office/spreadsheetml/2010/11/ac" url="C:\Users\lenovo\Desktop\ZG2023011常州市儿童医院导向标识（有附件）\附件\附件2：报价清单\"/>
    </mc:Choice>
  </mc:AlternateContent>
  <xr:revisionPtr revIDLastSave="0" documentId="13_ncr:1_{9DA1B4D1-3E0D-441E-92CE-5DC5645CDBC8}" xr6:coauthVersionLast="32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Sheet1" sheetId="1" r:id="rId1"/>
  </sheets>
  <calcPr calcId="179017"/>
</workbook>
</file>

<file path=xl/calcChain.xml><?xml version="1.0" encoding="utf-8"?>
<calcChain xmlns="http://schemas.openxmlformats.org/spreadsheetml/2006/main">
  <c r="J51" i="1" l="1"/>
  <c r="J50" i="1" l="1"/>
  <c r="J49" i="1"/>
  <c r="J48" i="1"/>
  <c r="J47" i="1"/>
  <c r="J46" i="1"/>
  <c r="J45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3" i="1"/>
  <c r="J12" i="1"/>
  <c r="J11" i="1"/>
  <c r="J10" i="1"/>
  <c r="J9" i="1"/>
  <c r="J8" i="1"/>
  <c r="J7" i="1"/>
  <c r="J6" i="1"/>
  <c r="J5" i="1"/>
  <c r="J4" i="1"/>
</calcChain>
</file>

<file path=xl/sharedStrings.xml><?xml version="1.0" encoding="utf-8"?>
<sst xmlns="http://schemas.openxmlformats.org/spreadsheetml/2006/main" count="241" uniqueCount="180">
  <si>
    <t>编号</t>
  </si>
  <si>
    <t>名称</t>
  </si>
  <si>
    <t>形式</t>
  </si>
  <si>
    <t>规格(mm单位)</t>
  </si>
  <si>
    <t>材料工艺</t>
  </si>
  <si>
    <t>单位</t>
  </si>
  <si>
    <t>数量</t>
  </si>
  <si>
    <t>单价</t>
  </si>
  <si>
    <t>总价</t>
  </si>
  <si>
    <t>户外标识部分</t>
  </si>
  <si>
    <t>A02</t>
  </si>
  <si>
    <t>户外LOGO立牌</t>
  </si>
  <si>
    <t>L1600×W500×H10000</t>
  </si>
  <si>
    <t>内部镀锌钢架结构，地下预埋基础（防锈处理）/1.5mm304#不锈钢激光切割折弯焊接成型/表面汽车烤漆/1.5mm304#不锈钢激光切割，背面5mm亚克力面板不锈钢螺钉固定及玻璃胶/内部LED/图形丝印/动物图形不锈钢造型烤漆</t>
  </si>
  <si>
    <t>组</t>
  </si>
  <si>
    <t>A05</t>
  </si>
  <si>
    <t>楼体编号</t>
  </si>
  <si>
    <t>L850×W120×H1500</t>
  </si>
  <si>
    <t>A06</t>
  </si>
  <si>
    <t>院区总平面</t>
  </si>
  <si>
    <t>L2600×W280×H2400</t>
  </si>
  <si>
    <t>个</t>
  </si>
  <si>
    <t>A07</t>
  </si>
  <si>
    <t>院区导向牌</t>
  </si>
  <si>
    <t>L600×W140×H2400</t>
  </si>
  <si>
    <t>A08</t>
  </si>
  <si>
    <t>入口导向牌</t>
  </si>
  <si>
    <t>A09</t>
  </si>
  <si>
    <t>地下停车场导向牌</t>
  </si>
  <si>
    <t>A10</t>
  </si>
  <si>
    <t>非机动车停车牌</t>
  </si>
  <si>
    <t>内部镀锌钢架结构，地下预埋基础（防锈处理）/1.5mm304#不锈钢激光切割折弯焊接成型/表面汽车烤漆/图形丝印/动物图形不锈钢造型烤漆/P图标不锈钢造型烤漆反光贴</t>
  </si>
  <si>
    <t>A11</t>
  </si>
  <si>
    <t>地下停车场龙门牌</t>
  </si>
  <si>
    <t>L7000×W120×H1000</t>
  </si>
  <si>
    <t>A12</t>
  </si>
  <si>
    <t>院区宣传栏</t>
  </si>
  <si>
    <t>L6400×W500×H2400</t>
  </si>
  <si>
    <t>内部镀锌钢架结构，地下预埋基础（防锈处理）/1.5mm304#不锈钢激光切割折弯焊接成型/表面汽车烤漆/图形丝印/内容画面户外写真/8mm钢化玻璃/锁具及液压杆</t>
  </si>
  <si>
    <t>A13</t>
  </si>
  <si>
    <t>小草警示牌</t>
  </si>
  <si>
    <t>L600×W400×H400</t>
  </si>
  <si>
    <t>内部镀锌钢架结构，地下预埋基础（防锈处理）/1.5mm304#不锈钢激光切割折弯焊接成型/表面汽车烤漆/图形丝印</t>
  </si>
  <si>
    <t>室内标识部分</t>
  </si>
  <si>
    <t>B01</t>
  </si>
  <si>
    <t>大堂总索引牌</t>
  </si>
  <si>
    <t>L2400×W830×H1200</t>
  </si>
  <si>
    <t>内部镀锌钢架结构（防锈处理）/1.5mm304#不锈钢激光切割折弯焊接成型/表面汽车烤漆/铝合金插条内容丝印/10mm亚克力板造形烤漆/图形丝印</t>
  </si>
  <si>
    <t>B02</t>
  </si>
  <si>
    <t>扶梯楼层索引牌</t>
  </si>
  <si>
    <t>L825×W300×H2000</t>
  </si>
  <si>
    <t>B03</t>
  </si>
  <si>
    <t>电梯厅楼层索引牌</t>
  </si>
  <si>
    <t>L600×W40×H1800</t>
  </si>
  <si>
    <t>1.5mm304#不锈钢激光切割折弯焊接成型/表面汽车烤漆/铝合金插条内容丝印/10mm亚克力板造形烤漆/图形丝印</t>
  </si>
  <si>
    <t>B04</t>
  </si>
  <si>
    <t>电梯厅墙面喷绘</t>
  </si>
  <si>
    <t>视不同墙面而定</t>
  </si>
  <si>
    <t>车贴写真表面（甲醛≤10mg/kg，苯、甲苯、二甲苯残留量总和≤3mg/kg，耐高温低温耐潮湿）</t>
  </si>
  <si>
    <t>平方</t>
  </si>
  <si>
    <t>B05-1</t>
  </si>
  <si>
    <t>通道喷绘插画</t>
  </si>
  <si>
    <t>车贴写真表面附膜（甲醛≤10mg/kg，苯、甲苯、二甲苯残留量总和≤3mg/kg，耐高温低温耐潮湿）</t>
  </si>
  <si>
    <t>B05-2</t>
  </si>
  <si>
    <t>诊区接待插画</t>
  </si>
  <si>
    <t>视不同墙面及图案而定</t>
  </si>
  <si>
    <t>B06</t>
  </si>
  <si>
    <t>步行梯楼层索引牌</t>
  </si>
  <si>
    <t>B07</t>
  </si>
  <si>
    <t>导向吊牌</t>
  </si>
  <si>
    <t>L2800×W120×H330</t>
  </si>
  <si>
    <t>内部镀锌钢架结构（防锈处理）/1.5mm304#不锈钢激光切割折弯焊接成型/表面汽车烤漆/5mm亚克力瓷白面板图文UV/内部LED灯源</t>
  </si>
  <si>
    <t>B08</t>
  </si>
  <si>
    <t>墙面导向</t>
  </si>
  <si>
    <t>B09</t>
  </si>
  <si>
    <t>接待处标识</t>
  </si>
  <si>
    <t>L2380×W20×H600
L1250×W5×H150</t>
  </si>
  <si>
    <t>大字1.5mm304#不锈钢围边立体字/小字5mm亚克力板激光雕刻成型/表面汽车烤漆</t>
  </si>
  <si>
    <t>B10</t>
  </si>
  <si>
    <t>护士站标识</t>
  </si>
  <si>
    <t>L1600×W120×H330</t>
  </si>
  <si>
    <t>B11</t>
  </si>
  <si>
    <t>区域标识</t>
  </si>
  <si>
    <t>顶部文字字高240
墙面数字字高700中文120英文60</t>
  </si>
  <si>
    <t>顶上1.5mm304#不锈钢围边立体字/表面汽车烤漆/墙面文字即时贴</t>
  </si>
  <si>
    <t>B12</t>
  </si>
  <si>
    <t>电梯编号</t>
  </si>
  <si>
    <t>L150×W1.5×H50</t>
  </si>
  <si>
    <t>1.5mm304#拉丝不锈钢激光切割/文字丝印</t>
  </si>
  <si>
    <t>块</t>
  </si>
  <si>
    <t>B13</t>
  </si>
  <si>
    <t>电梯厅楼层号</t>
  </si>
  <si>
    <t>L270×H600</t>
  </si>
  <si>
    <t>即时贴雕刻（甲醛≤10mg/kg，苯、甲苯、二甲苯残留量总和≤3mg/kg，耐高温低温耐潮湿）</t>
  </si>
  <si>
    <t>B14</t>
  </si>
  <si>
    <t>步行梯楼层号</t>
  </si>
  <si>
    <t>L200×W5×H600</t>
  </si>
  <si>
    <t>5mm亚克力板激光雕刻成型/表面汽车烤漆</t>
  </si>
  <si>
    <t>B15</t>
  </si>
  <si>
    <t>诊室标识</t>
  </si>
  <si>
    <t>L180×W30×H350</t>
  </si>
  <si>
    <t>1.5mm304#不锈钢激光切割折弯焊接成型/表面汽车烤漆/图形丝印</t>
  </si>
  <si>
    <t>B16</t>
  </si>
  <si>
    <t>办公室标识</t>
  </si>
  <si>
    <t>L280×W20×H120</t>
  </si>
  <si>
    <t>1.2mm304#不锈钢激光切割折弯焊接成型/表面汽车烤漆/图形丝印</t>
  </si>
  <si>
    <t>B17</t>
  </si>
  <si>
    <t>床号标识</t>
  </si>
  <si>
    <t>L100×W5×H100</t>
  </si>
  <si>
    <t>5mm亚克力板激光雕刻成型/表面汽车烤漆/文字丝印</t>
  </si>
  <si>
    <t>B18</t>
  </si>
  <si>
    <t>洗手间</t>
  </si>
  <si>
    <t>L190×W30×H350</t>
  </si>
  <si>
    <t>B19</t>
  </si>
  <si>
    <t>男女洗手间</t>
  </si>
  <si>
    <t>L165×W20×H320</t>
  </si>
  <si>
    <t>B20</t>
  </si>
  <si>
    <t>设备间门牌</t>
  </si>
  <si>
    <t>L260×W5×H100</t>
  </si>
  <si>
    <t>B21</t>
  </si>
  <si>
    <t>温馨提示牌</t>
  </si>
  <si>
    <t>L400×W5×H130</t>
  </si>
  <si>
    <t>5mm亚克力板激光雕刻成型/表面汽车烤漆/文字丝印图形UV</t>
  </si>
  <si>
    <t>B22</t>
  </si>
  <si>
    <t>消防疏散牌</t>
  </si>
  <si>
    <t>L600×W5×H400</t>
  </si>
  <si>
    <t>B23</t>
  </si>
  <si>
    <t>编号即时贴</t>
  </si>
  <si>
    <t>字高1000</t>
  </si>
  <si>
    <t>B24</t>
  </si>
  <si>
    <t>窗口即时贴</t>
  </si>
  <si>
    <t>L450×H400</t>
  </si>
  <si>
    <t>B25</t>
  </si>
  <si>
    <t>玻璃防撞条</t>
  </si>
  <si>
    <t>L1000×H120
L1000×H240</t>
  </si>
  <si>
    <t>米</t>
  </si>
  <si>
    <t>B26</t>
  </si>
  <si>
    <t>地贴指示</t>
  </si>
  <si>
    <t>视不同图案而定</t>
  </si>
  <si>
    <t>写真地贴（甲醛≤10mg/kg，苯、甲苯、二甲苯残留量总和≤3mg/kg，耐高温低温耐潮湿）表面附加厚地板膜</t>
  </si>
  <si>
    <t>B27</t>
  </si>
  <si>
    <t>投影灯导向</t>
  </si>
  <si>
    <t>标准产品</t>
  </si>
  <si>
    <t>成品投影灯</t>
  </si>
  <si>
    <t>B28</t>
  </si>
  <si>
    <t>室内宣传栏</t>
  </si>
  <si>
    <t>L3530×W40×H1650</t>
  </si>
  <si>
    <t>5mm亚克力板激光雕刻成型/表面汽车烤漆/铝型材写真镜框</t>
  </si>
  <si>
    <t>地库标识部分</t>
  </si>
  <si>
    <t>C01</t>
  </si>
  <si>
    <t>车库导向吊牌</t>
  </si>
  <si>
    <t>L2600×W120×H300</t>
  </si>
  <si>
    <t>C02</t>
  </si>
  <si>
    <t>出入口坡道墙面喷涂</t>
  </si>
  <si>
    <t>H3000</t>
  </si>
  <si>
    <t>原土建白墙基础上2遍面漆乳胶漆，符合JC/T1074-2021(Is类)防水防霉乳胶漆
车贴写真表面附膜（甲醛≤10mg/kg，苯、甲苯、二甲苯残留量总和≤3mg/kg，耐高温低温耐潮湿）</t>
  </si>
  <si>
    <t>C03</t>
  </si>
  <si>
    <t>一般墙面喷涂</t>
  </si>
  <si>
    <t>H1600</t>
  </si>
  <si>
    <t>原土建白墙基础上2遍面漆乳胶漆，符合JC/T1074-2021(Is类)防水防霉乳胶漆</t>
  </si>
  <si>
    <t>C04</t>
  </si>
  <si>
    <t>电梯厅墙面插画</t>
  </si>
  <si>
    <t>C05</t>
  </si>
  <si>
    <t>柱面喷涂</t>
  </si>
  <si>
    <t>原土建白墙基础上2遍面漆乳胶漆，符合JC/T1074-2021(Is类)防水防霉乳胶漆
图案为车贴写真表面附膜（甲醛≤10mg/kg，苯、甲苯、二甲苯残留量总和≤3mg/kg，耐高温低温耐潮湿）</t>
  </si>
  <si>
    <t>C06</t>
  </si>
  <si>
    <t>电梯厅入口标识</t>
  </si>
  <si>
    <t>L1200×W70×H300</t>
  </si>
  <si>
    <t>1.5mm304#不锈钢围边LED发光字，表面3mm亚克力面板，侧面汽车烤漆</t>
  </si>
  <si>
    <t>总计</t>
  </si>
  <si>
    <t>常州儿童医院导向标识报价清单</t>
    <phoneticPr fontId="3" type="noConversion"/>
  </si>
  <si>
    <t>1.5mm304#不锈钢围边LED发光字，表面5mm亚克力）面板，侧面汽车烤漆</t>
    <phoneticPr fontId="3" type="noConversion"/>
  </si>
  <si>
    <t>内部镀锌钢架结构（防锈处理）/1.5mm304#不锈钢激光切割折弯焊接成型/表面汽车烤漆/铝合金插条内容丝印/10mm亚克力板造形烤漆/图形丝印</t>
    <phoneticPr fontId="3" type="noConversion"/>
  </si>
  <si>
    <t>内部镀锌钢架结构（防锈处理）/1.5mm304#不锈钢激光切割折弯焊接成型/表面汽车烤漆/5mm亚克力面板文字镂空烤漆/内部LED灯源</t>
    <phoneticPr fontId="3" type="noConversion"/>
  </si>
  <si>
    <t>注：所有价格应包括产品制作及施工安装费、相关措施费、税金、深化方案设计费等在内全费用单价，最终图案及造型以院方确认为准，综合单价不做调整。</t>
    <phoneticPr fontId="3" type="noConversion"/>
  </si>
  <si>
    <t>内部镀锌钢架结构，地下预埋基础（防锈处理）/1.5mm304#不锈钢激光切割折弯焊接成型/表面汽车烤漆/图形丝印/平面图UV/标题英文字母不锈钢造型烤漆</t>
    <phoneticPr fontId="3" type="noConversion"/>
  </si>
  <si>
    <t>内部镀锌钢架结构，地下预埋基础（防锈处理）/1.5mm304#不锈钢激光切割折弯焊接成型/表面汽车烤漆/图形丝印/动物图形不锈钢造型烤漆</t>
    <phoneticPr fontId="3" type="noConversion"/>
  </si>
  <si>
    <t>内部镀锌钢架结构，地下预埋基础（防锈处理）/1.5mm304#不锈钢激光切割折弯焊接成型/表面汽车烤漆/图形丝印/动物图形不锈钢造型烤漆/P图标不锈钢围边LED发光字</t>
    <phoneticPr fontId="3" type="noConversion"/>
  </si>
  <si>
    <t>内部镀锌钢架结构（防锈处理）/1.5mm304#不锈钢激光切割折弯焊接成型/表面汽车烤漆/图形丝印及反光贴/1.5mm304#不锈钢围边立体字，汽车烤漆/限高杆40*60铝管贴条纹反光膜</t>
    <phoneticPr fontId="3" type="noConversion"/>
  </si>
  <si>
    <t>品牌（如有）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</si>
</sst>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1"/>
      <color theme="0"/>
      <name val="微软雅黑"/>
      <family val="2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left" vertical="center" wrapText="1" readingOrder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224045</xdr:colOff>
      <xdr:row>4</xdr:row>
      <xdr:rowOff>36168</xdr:rowOff>
    </xdr:from>
    <xdr:to>
      <xdr:col>2</xdr:col>
      <xdr:colOff>624730</xdr:colOff>
      <xdr:row>4</xdr:row>
      <xdr:rowOff>621638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12480" y="1816929"/>
          <a:ext cx="400685" cy="585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86967</xdr:colOff>
      <xdr:row>5</xdr:row>
      <xdr:rowOff>33682</xdr:rowOff>
    </xdr:from>
    <xdr:to>
      <xdr:col>2</xdr:col>
      <xdr:colOff>772132</xdr:colOff>
      <xdr:row>5</xdr:row>
      <xdr:rowOff>599467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75402" y="2443921"/>
          <a:ext cx="685165" cy="565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79927</xdr:colOff>
      <xdr:row>6</xdr:row>
      <xdr:rowOff>25400</xdr:rowOff>
    </xdr:from>
    <xdr:to>
      <xdr:col>2</xdr:col>
      <xdr:colOff>786682</xdr:colOff>
      <xdr:row>6</xdr:row>
      <xdr:rowOff>607695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68362" y="3065117"/>
          <a:ext cx="706755" cy="582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47625</xdr:colOff>
      <xdr:row>7</xdr:row>
      <xdr:rowOff>15240</xdr:rowOff>
    </xdr:from>
    <xdr:to>
      <xdr:col>2</xdr:col>
      <xdr:colOff>767715</xdr:colOff>
      <xdr:row>7</xdr:row>
      <xdr:rowOff>610870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33575" y="3829685"/>
          <a:ext cx="720090" cy="595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85725</xdr:colOff>
      <xdr:row>8</xdr:row>
      <xdr:rowOff>20955</xdr:rowOff>
    </xdr:from>
    <xdr:to>
      <xdr:col>2</xdr:col>
      <xdr:colOff>809625</xdr:colOff>
      <xdr:row>8</xdr:row>
      <xdr:rowOff>613410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971675" y="4471670"/>
          <a:ext cx="723900" cy="592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57150</xdr:colOff>
      <xdr:row>9</xdr:row>
      <xdr:rowOff>26670</xdr:rowOff>
    </xdr:from>
    <xdr:to>
      <xdr:col>2</xdr:col>
      <xdr:colOff>785495</xdr:colOff>
      <xdr:row>9</xdr:row>
      <xdr:rowOff>626110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43100" y="5113655"/>
          <a:ext cx="728345" cy="599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133350</xdr:colOff>
      <xdr:row>10</xdr:row>
      <xdr:rowOff>34290</xdr:rowOff>
    </xdr:from>
    <xdr:to>
      <xdr:col>2</xdr:col>
      <xdr:colOff>768985</xdr:colOff>
      <xdr:row>10</xdr:row>
      <xdr:rowOff>595630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19300" y="5757545"/>
          <a:ext cx="635635" cy="561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47625</xdr:colOff>
      <xdr:row>11</xdr:row>
      <xdr:rowOff>110490</xdr:rowOff>
    </xdr:from>
    <xdr:to>
      <xdr:col>2</xdr:col>
      <xdr:colOff>871855</xdr:colOff>
      <xdr:row>11</xdr:row>
      <xdr:rowOff>581025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933575" y="6470015"/>
          <a:ext cx="824230" cy="470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76200</xdr:colOff>
      <xdr:row>12</xdr:row>
      <xdr:rowOff>34290</xdr:rowOff>
    </xdr:from>
    <xdr:to>
      <xdr:col>2</xdr:col>
      <xdr:colOff>838200</xdr:colOff>
      <xdr:row>12</xdr:row>
      <xdr:rowOff>610235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962150" y="7030085"/>
          <a:ext cx="762000" cy="575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114300</xdr:colOff>
      <xdr:row>14</xdr:row>
      <xdr:rowOff>59690</xdr:rowOff>
    </xdr:from>
    <xdr:to>
      <xdr:col>2</xdr:col>
      <xdr:colOff>769620</xdr:colOff>
      <xdr:row>14</xdr:row>
      <xdr:rowOff>613410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000250" y="7970520"/>
          <a:ext cx="655320" cy="553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104775</xdr:colOff>
      <xdr:row>15</xdr:row>
      <xdr:rowOff>25400</xdr:rowOff>
    </xdr:from>
    <xdr:to>
      <xdr:col>2</xdr:col>
      <xdr:colOff>795655</xdr:colOff>
      <xdr:row>15</xdr:row>
      <xdr:rowOff>607060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990725" y="8572500"/>
          <a:ext cx="690880" cy="581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85725</xdr:colOff>
      <xdr:row>16</xdr:row>
      <xdr:rowOff>0</xdr:rowOff>
    </xdr:from>
    <xdr:to>
      <xdr:col>2</xdr:col>
      <xdr:colOff>829310</xdr:colOff>
      <xdr:row>16</xdr:row>
      <xdr:rowOff>596900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971675" y="9183370"/>
          <a:ext cx="743585" cy="596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28575</xdr:colOff>
      <xdr:row>17</xdr:row>
      <xdr:rowOff>52705</xdr:rowOff>
    </xdr:from>
    <xdr:to>
      <xdr:col>2</xdr:col>
      <xdr:colOff>871855</xdr:colOff>
      <xdr:row>17</xdr:row>
      <xdr:rowOff>610235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914525" y="9872345"/>
          <a:ext cx="843280" cy="557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28575</xdr:colOff>
      <xdr:row>18</xdr:row>
      <xdr:rowOff>101600</xdr:rowOff>
    </xdr:from>
    <xdr:to>
      <xdr:col>2</xdr:col>
      <xdr:colOff>868680</xdr:colOff>
      <xdr:row>18</xdr:row>
      <xdr:rowOff>527050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914525" y="10557510"/>
          <a:ext cx="840105" cy="425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85725</xdr:colOff>
      <xdr:row>19</xdr:row>
      <xdr:rowOff>53340</xdr:rowOff>
    </xdr:from>
    <xdr:to>
      <xdr:col>2</xdr:col>
      <xdr:colOff>842010</xdr:colOff>
      <xdr:row>19</xdr:row>
      <xdr:rowOff>573405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971675" y="11145520"/>
          <a:ext cx="756285" cy="520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133350</xdr:colOff>
      <xdr:row>20</xdr:row>
      <xdr:rowOff>44450</xdr:rowOff>
    </xdr:from>
    <xdr:to>
      <xdr:col>2</xdr:col>
      <xdr:colOff>824230</xdr:colOff>
      <xdr:row>20</xdr:row>
      <xdr:rowOff>626110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019300" y="11772900"/>
          <a:ext cx="690880" cy="581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</xdr:colOff>
      <xdr:row>21</xdr:row>
      <xdr:rowOff>137160</xdr:rowOff>
    </xdr:from>
    <xdr:to>
      <xdr:col>2</xdr:col>
      <xdr:colOff>837565</xdr:colOff>
      <xdr:row>21</xdr:row>
      <xdr:rowOff>526415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924050" y="12501880"/>
          <a:ext cx="799465" cy="389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149087</xdr:colOff>
      <xdr:row>22</xdr:row>
      <xdr:rowOff>55218</xdr:rowOff>
    </xdr:from>
    <xdr:to>
      <xdr:col>2</xdr:col>
      <xdr:colOff>764402</xdr:colOff>
      <xdr:row>22</xdr:row>
      <xdr:rowOff>589253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037522" y="12810435"/>
          <a:ext cx="615315" cy="534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57150</xdr:colOff>
      <xdr:row>23</xdr:row>
      <xdr:rowOff>101600</xdr:rowOff>
    </xdr:from>
    <xdr:to>
      <xdr:col>2</xdr:col>
      <xdr:colOff>815340</xdr:colOff>
      <xdr:row>23</xdr:row>
      <xdr:rowOff>550545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943100" y="13738860"/>
          <a:ext cx="758190" cy="448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28575</xdr:colOff>
      <xdr:row>24</xdr:row>
      <xdr:rowOff>92075</xdr:rowOff>
    </xdr:from>
    <xdr:to>
      <xdr:col>2</xdr:col>
      <xdr:colOff>869950</xdr:colOff>
      <xdr:row>24</xdr:row>
      <xdr:rowOff>485775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914525" y="14365605"/>
          <a:ext cx="841375" cy="393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28575</xdr:colOff>
      <xdr:row>25</xdr:row>
      <xdr:rowOff>15875</xdr:rowOff>
    </xdr:from>
    <xdr:to>
      <xdr:col>2</xdr:col>
      <xdr:colOff>843280</xdr:colOff>
      <xdr:row>25</xdr:row>
      <xdr:rowOff>581025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914525" y="14925675"/>
          <a:ext cx="814705" cy="565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75371</xdr:colOff>
      <xdr:row>26</xdr:row>
      <xdr:rowOff>129540</xdr:rowOff>
    </xdr:from>
    <xdr:to>
      <xdr:col>2</xdr:col>
      <xdr:colOff>760536</xdr:colOff>
      <xdr:row>26</xdr:row>
      <xdr:rowOff>495300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963806" y="15402670"/>
          <a:ext cx="685165" cy="365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130037</xdr:colOff>
      <xdr:row>27</xdr:row>
      <xdr:rowOff>53340</xdr:rowOff>
    </xdr:from>
    <xdr:to>
      <xdr:col>2</xdr:col>
      <xdr:colOff>688202</xdr:colOff>
      <xdr:row>27</xdr:row>
      <xdr:rowOff>607060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018472" y="15955949"/>
          <a:ext cx="558165" cy="553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266700</xdr:colOff>
      <xdr:row>28</xdr:row>
      <xdr:rowOff>4279</xdr:rowOff>
    </xdr:from>
    <xdr:to>
      <xdr:col>2</xdr:col>
      <xdr:colOff>571500</xdr:colOff>
      <xdr:row>28</xdr:row>
      <xdr:rowOff>561809</xdr:rowOff>
    </xdr:to>
    <xdr:pic>
      <xdr:nvPicPr>
        <xdr:cNvPr id="26" name="图片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155135" y="16536366"/>
          <a:ext cx="304800" cy="557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127552</xdr:colOff>
      <xdr:row>29</xdr:row>
      <xdr:rowOff>33682</xdr:rowOff>
    </xdr:from>
    <xdr:to>
      <xdr:col>2</xdr:col>
      <xdr:colOff>801922</xdr:colOff>
      <xdr:row>29</xdr:row>
      <xdr:rowOff>614072</xdr:rowOff>
    </xdr:to>
    <xdr:pic>
      <xdr:nvPicPr>
        <xdr:cNvPr id="27" name="图片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015987" y="17195247"/>
          <a:ext cx="674370" cy="580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115128</xdr:colOff>
      <xdr:row>30</xdr:row>
      <xdr:rowOff>32357</xdr:rowOff>
    </xdr:from>
    <xdr:to>
      <xdr:col>2</xdr:col>
      <xdr:colOff>743778</xdr:colOff>
      <xdr:row>30</xdr:row>
      <xdr:rowOff>587347</xdr:rowOff>
    </xdr:to>
    <xdr:pic>
      <xdr:nvPicPr>
        <xdr:cNvPr id="28" name="图片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003563" y="17823400"/>
          <a:ext cx="628650" cy="554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123825</xdr:colOff>
      <xdr:row>31</xdr:row>
      <xdr:rowOff>47625</xdr:rowOff>
    </xdr:from>
    <xdr:to>
      <xdr:col>2</xdr:col>
      <xdr:colOff>784225</xdr:colOff>
      <xdr:row>31</xdr:row>
      <xdr:rowOff>600710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2009775" y="18775045"/>
          <a:ext cx="660400" cy="553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137905</xdr:colOff>
      <xdr:row>34</xdr:row>
      <xdr:rowOff>38045</xdr:rowOff>
    </xdr:from>
    <xdr:to>
      <xdr:col>2</xdr:col>
      <xdr:colOff>737980</xdr:colOff>
      <xdr:row>34</xdr:row>
      <xdr:rowOff>584145</xdr:rowOff>
    </xdr:to>
    <xdr:pic>
      <xdr:nvPicPr>
        <xdr:cNvPr id="32" name="图片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2026340" y="20347002"/>
          <a:ext cx="600075" cy="546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51353</xdr:colOff>
      <xdr:row>36</xdr:row>
      <xdr:rowOff>38156</xdr:rowOff>
    </xdr:from>
    <xdr:to>
      <xdr:col>2</xdr:col>
      <xdr:colOff>793033</xdr:colOff>
      <xdr:row>36</xdr:row>
      <xdr:rowOff>591241</xdr:rowOff>
    </xdr:to>
    <xdr:pic>
      <xdr:nvPicPr>
        <xdr:cNvPr id="34" name="图片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939788" y="21606069"/>
          <a:ext cx="741680" cy="553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247650</xdr:colOff>
      <xdr:row>37</xdr:row>
      <xdr:rowOff>80010</xdr:rowOff>
    </xdr:from>
    <xdr:to>
      <xdr:col>2</xdr:col>
      <xdr:colOff>640080</xdr:colOff>
      <xdr:row>37</xdr:row>
      <xdr:rowOff>576580</xdr:rowOff>
    </xdr:to>
    <xdr:pic>
      <xdr:nvPicPr>
        <xdr:cNvPr id="35" name="图片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133600" y="22625050"/>
          <a:ext cx="392430" cy="496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113471</xdr:colOff>
      <xdr:row>38</xdr:row>
      <xdr:rowOff>82550</xdr:rowOff>
    </xdr:from>
    <xdr:to>
      <xdr:col>2</xdr:col>
      <xdr:colOff>756091</xdr:colOff>
      <xdr:row>38</xdr:row>
      <xdr:rowOff>587375</xdr:rowOff>
    </xdr:to>
    <xdr:pic>
      <xdr:nvPicPr>
        <xdr:cNvPr id="36" name="图片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001906" y="22909420"/>
          <a:ext cx="64262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161925</xdr:colOff>
      <xdr:row>40</xdr:row>
      <xdr:rowOff>32993</xdr:rowOff>
    </xdr:from>
    <xdr:to>
      <xdr:col>2</xdr:col>
      <xdr:colOff>724535</xdr:colOff>
      <xdr:row>40</xdr:row>
      <xdr:rowOff>616558</xdr:rowOff>
    </xdr:to>
    <xdr:pic>
      <xdr:nvPicPr>
        <xdr:cNvPr id="38" name="图片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050360" y="24118819"/>
          <a:ext cx="562610" cy="583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104775</xdr:colOff>
      <xdr:row>41</xdr:row>
      <xdr:rowOff>92075</xdr:rowOff>
    </xdr:from>
    <xdr:to>
      <xdr:col>2</xdr:col>
      <xdr:colOff>762635</xdr:colOff>
      <xdr:row>41</xdr:row>
      <xdr:rowOff>530225</xdr:rowOff>
    </xdr:to>
    <xdr:pic>
      <xdr:nvPicPr>
        <xdr:cNvPr id="39" name="图片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990725" y="25182195"/>
          <a:ext cx="65786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45085</xdr:colOff>
      <xdr:row>42</xdr:row>
      <xdr:rowOff>73660</xdr:rowOff>
    </xdr:from>
    <xdr:to>
      <xdr:col>2</xdr:col>
      <xdr:colOff>862330</xdr:colOff>
      <xdr:row>42</xdr:row>
      <xdr:rowOff>544830</xdr:rowOff>
    </xdr:to>
    <xdr:pic>
      <xdr:nvPicPr>
        <xdr:cNvPr id="40" name="图片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931035" y="25800050"/>
          <a:ext cx="817245" cy="471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171450</xdr:colOff>
      <xdr:row>44</xdr:row>
      <xdr:rowOff>69215</xdr:rowOff>
    </xdr:from>
    <xdr:to>
      <xdr:col>2</xdr:col>
      <xdr:colOff>772795</xdr:colOff>
      <xdr:row>44</xdr:row>
      <xdr:rowOff>581660</xdr:rowOff>
    </xdr:to>
    <xdr:pic>
      <xdr:nvPicPr>
        <xdr:cNvPr id="41" name="图片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057400" y="26710640"/>
          <a:ext cx="601345" cy="512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57150</xdr:colOff>
      <xdr:row>45</xdr:row>
      <xdr:rowOff>149225</xdr:rowOff>
    </xdr:from>
    <xdr:to>
      <xdr:col>2</xdr:col>
      <xdr:colOff>828040</xdr:colOff>
      <xdr:row>45</xdr:row>
      <xdr:rowOff>537210</xdr:rowOff>
    </xdr:to>
    <xdr:pic>
      <xdr:nvPicPr>
        <xdr:cNvPr id="42" name="图片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943100" y="27426920"/>
          <a:ext cx="770890" cy="387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66675</xdr:colOff>
      <xdr:row>47</xdr:row>
      <xdr:rowOff>168275</xdr:rowOff>
    </xdr:from>
    <xdr:to>
      <xdr:col>2</xdr:col>
      <xdr:colOff>836930</xdr:colOff>
      <xdr:row>47</xdr:row>
      <xdr:rowOff>438150</xdr:rowOff>
    </xdr:to>
    <xdr:pic>
      <xdr:nvPicPr>
        <xdr:cNvPr id="43" name="图片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952625" y="28718510"/>
          <a:ext cx="770255" cy="269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102290</xdr:colOff>
      <xdr:row>35</xdr:row>
      <xdr:rowOff>182770</xdr:rowOff>
    </xdr:from>
    <xdr:to>
      <xdr:col>2</xdr:col>
      <xdr:colOff>775390</xdr:colOff>
      <xdr:row>35</xdr:row>
      <xdr:rowOff>421530</xdr:rowOff>
    </xdr:to>
    <xdr:pic>
      <xdr:nvPicPr>
        <xdr:cNvPr id="45" name="图片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990725" y="21121205"/>
          <a:ext cx="673100" cy="238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85725</xdr:colOff>
      <xdr:row>49</xdr:row>
      <xdr:rowOff>205740</xdr:rowOff>
    </xdr:from>
    <xdr:to>
      <xdr:col>2</xdr:col>
      <xdr:colOff>855980</xdr:colOff>
      <xdr:row>49</xdr:row>
      <xdr:rowOff>422910</xdr:rowOff>
    </xdr:to>
    <xdr:pic>
      <xdr:nvPicPr>
        <xdr:cNvPr id="46" name="图片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971675" y="30028515"/>
          <a:ext cx="770255" cy="217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85725</xdr:colOff>
      <xdr:row>32</xdr:row>
      <xdr:rowOff>120650</xdr:rowOff>
    </xdr:from>
    <xdr:to>
      <xdr:col>2</xdr:col>
      <xdr:colOff>845185</xdr:colOff>
      <xdr:row>32</xdr:row>
      <xdr:rowOff>581660</xdr:rowOff>
    </xdr:to>
    <xdr:pic>
      <xdr:nvPicPr>
        <xdr:cNvPr id="47" name="图片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971675" y="19484340"/>
          <a:ext cx="759460" cy="461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161925</xdr:colOff>
      <xdr:row>33</xdr:row>
      <xdr:rowOff>101600</xdr:rowOff>
    </xdr:from>
    <xdr:to>
      <xdr:col>2</xdr:col>
      <xdr:colOff>723900</xdr:colOff>
      <xdr:row>33</xdr:row>
      <xdr:rowOff>560705</xdr:rowOff>
    </xdr:to>
    <xdr:pic>
      <xdr:nvPicPr>
        <xdr:cNvPr id="48" name="图片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2047875" y="20101560"/>
          <a:ext cx="561975" cy="459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</xdr:colOff>
      <xdr:row>3</xdr:row>
      <xdr:rowOff>41275</xdr:rowOff>
    </xdr:from>
    <xdr:to>
      <xdr:col>2</xdr:col>
      <xdr:colOff>844550</xdr:colOff>
      <xdr:row>3</xdr:row>
      <xdr:rowOff>704850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924050" y="1184910"/>
          <a:ext cx="806450" cy="663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66675</xdr:colOff>
      <xdr:row>39</xdr:row>
      <xdr:rowOff>148590</xdr:rowOff>
    </xdr:from>
    <xdr:to>
      <xdr:col>2</xdr:col>
      <xdr:colOff>822325</xdr:colOff>
      <xdr:row>39</xdr:row>
      <xdr:rowOff>568325</xdr:rowOff>
    </xdr:to>
    <xdr:pic>
      <xdr:nvPicPr>
        <xdr:cNvPr id="30" name="图片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952625" y="23966170"/>
          <a:ext cx="7556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135006</xdr:colOff>
      <xdr:row>48</xdr:row>
      <xdr:rowOff>46300</xdr:rowOff>
    </xdr:from>
    <xdr:to>
      <xdr:col>2</xdr:col>
      <xdr:colOff>735081</xdr:colOff>
      <xdr:row>48</xdr:row>
      <xdr:rowOff>554935</xdr:rowOff>
    </xdr:to>
    <xdr:pic>
      <xdr:nvPicPr>
        <xdr:cNvPr id="49" name="图片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2023441" y="28811800"/>
          <a:ext cx="600075" cy="508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57150</xdr:colOff>
      <xdr:row>46</xdr:row>
      <xdr:rowOff>101600</xdr:rowOff>
    </xdr:from>
    <xdr:to>
      <xdr:col>2</xdr:col>
      <xdr:colOff>805815</xdr:colOff>
      <xdr:row>46</xdr:row>
      <xdr:rowOff>556260</xdr:rowOff>
    </xdr:to>
    <xdr:pic>
      <xdr:nvPicPr>
        <xdr:cNvPr id="50" name="图片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943100" y="28015565"/>
          <a:ext cx="748665" cy="4546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3"/>
  <sheetViews>
    <sheetView tabSelected="1" zoomScale="115" zoomScaleNormal="115" workbookViewId="0">
      <selection activeCell="J5" sqref="J5"/>
    </sheetView>
  </sheetViews>
  <sheetFormatPr defaultColWidth="9" defaultRowHeight="13.5" x14ac:dyDescent="0.15"/>
  <cols>
    <col min="1" max="1" width="6.375" customWidth="1"/>
    <col min="2" max="2" width="18.375" customWidth="1"/>
    <col min="3" max="3" width="11.625" customWidth="1"/>
    <col min="4" max="4" width="19.625" customWidth="1"/>
    <col min="5" max="5" width="40" customWidth="1"/>
    <col min="6" max="6" width="5" style="1" customWidth="1"/>
    <col min="7" max="7" width="9" style="1"/>
    <col min="8" max="8" width="12.5" style="6" customWidth="1"/>
    <col min="12" max="12" width="12.625"/>
  </cols>
  <sheetData>
    <row r="1" spans="1:10" ht="28.5" customHeight="1" x14ac:dyDescent="0.15">
      <c r="A1" s="10" t="s">
        <v>170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30.75" customHeight="1" x14ac:dyDescent="0.1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4" t="s">
        <v>179</v>
      </c>
      <c r="I2" s="13" t="s">
        <v>7</v>
      </c>
      <c r="J2" s="13" t="s">
        <v>8</v>
      </c>
    </row>
    <row r="3" spans="1:10" ht="21.95" customHeight="1" x14ac:dyDescent="0.15">
      <c r="A3" s="11" t="s">
        <v>9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ht="60" customHeight="1" x14ac:dyDescent="0.15">
      <c r="A4" s="3" t="s">
        <v>10</v>
      </c>
      <c r="B4" s="3" t="s">
        <v>11</v>
      </c>
      <c r="C4" s="3"/>
      <c r="D4" s="3" t="s">
        <v>12</v>
      </c>
      <c r="E4" s="5" t="s">
        <v>13</v>
      </c>
      <c r="F4" s="2" t="s">
        <v>14</v>
      </c>
      <c r="G4" s="2">
        <v>2</v>
      </c>
      <c r="H4" s="7"/>
      <c r="I4" s="3"/>
      <c r="J4" s="3">
        <f t="shared" ref="J4:J13" si="0">I4*G4</f>
        <v>0</v>
      </c>
    </row>
    <row r="5" spans="1:10" ht="50.1" customHeight="1" x14ac:dyDescent="0.15">
      <c r="A5" s="3" t="s">
        <v>15</v>
      </c>
      <c r="B5" s="3" t="s">
        <v>16</v>
      </c>
      <c r="C5" s="3"/>
      <c r="D5" s="3" t="s">
        <v>17</v>
      </c>
      <c r="E5" s="5" t="s">
        <v>171</v>
      </c>
      <c r="F5" s="2" t="s">
        <v>14</v>
      </c>
      <c r="G5" s="2">
        <v>10</v>
      </c>
      <c r="H5" s="7"/>
      <c r="I5" s="3"/>
      <c r="J5" s="3">
        <f t="shared" si="0"/>
        <v>0</v>
      </c>
    </row>
    <row r="6" spans="1:10" ht="50.1" customHeight="1" x14ac:dyDescent="0.15">
      <c r="A6" s="3" t="s">
        <v>18</v>
      </c>
      <c r="B6" s="3" t="s">
        <v>19</v>
      </c>
      <c r="C6" s="3"/>
      <c r="D6" s="3" t="s">
        <v>20</v>
      </c>
      <c r="E6" s="5" t="s">
        <v>175</v>
      </c>
      <c r="F6" s="2" t="s">
        <v>21</v>
      </c>
      <c r="G6" s="2">
        <v>3</v>
      </c>
      <c r="H6" s="7"/>
      <c r="I6" s="3"/>
      <c r="J6" s="3">
        <f t="shared" si="0"/>
        <v>0</v>
      </c>
    </row>
    <row r="7" spans="1:10" ht="50.1" customHeight="1" x14ac:dyDescent="0.15">
      <c r="A7" s="3" t="s">
        <v>22</v>
      </c>
      <c r="B7" s="3" t="s">
        <v>23</v>
      </c>
      <c r="C7" s="3"/>
      <c r="D7" s="3" t="s">
        <v>24</v>
      </c>
      <c r="E7" s="5" t="s">
        <v>176</v>
      </c>
      <c r="F7" s="2" t="s">
        <v>21</v>
      </c>
      <c r="G7" s="2">
        <v>15</v>
      </c>
      <c r="H7" s="7"/>
      <c r="I7" s="3"/>
      <c r="J7" s="3">
        <f t="shared" si="0"/>
        <v>0</v>
      </c>
    </row>
    <row r="8" spans="1:10" ht="50.1" customHeight="1" x14ac:dyDescent="0.15">
      <c r="A8" s="3" t="s">
        <v>25</v>
      </c>
      <c r="B8" s="3" t="s">
        <v>26</v>
      </c>
      <c r="C8" s="3"/>
      <c r="D8" s="3" t="s">
        <v>24</v>
      </c>
      <c r="E8" s="5" t="s">
        <v>176</v>
      </c>
      <c r="F8" s="2" t="s">
        <v>21</v>
      </c>
      <c r="G8" s="2">
        <v>15</v>
      </c>
      <c r="H8" s="7"/>
      <c r="I8" s="3"/>
      <c r="J8" s="3">
        <f t="shared" si="0"/>
        <v>0</v>
      </c>
    </row>
    <row r="9" spans="1:10" ht="50.1" customHeight="1" x14ac:dyDescent="0.15">
      <c r="A9" s="3" t="s">
        <v>27</v>
      </c>
      <c r="B9" s="3" t="s">
        <v>28</v>
      </c>
      <c r="C9" s="3"/>
      <c r="D9" s="3" t="s">
        <v>24</v>
      </c>
      <c r="E9" s="5" t="s">
        <v>177</v>
      </c>
      <c r="F9" s="2" t="s">
        <v>21</v>
      </c>
      <c r="G9" s="2">
        <v>3</v>
      </c>
      <c r="H9" s="7"/>
      <c r="I9" s="3"/>
      <c r="J9" s="3">
        <f t="shared" si="0"/>
        <v>0</v>
      </c>
    </row>
    <row r="10" spans="1:10" ht="50.1" customHeight="1" x14ac:dyDescent="0.15">
      <c r="A10" s="3" t="s">
        <v>29</v>
      </c>
      <c r="B10" s="3" t="s">
        <v>30</v>
      </c>
      <c r="C10" s="3"/>
      <c r="D10" s="3" t="s">
        <v>24</v>
      </c>
      <c r="E10" s="5" t="s">
        <v>31</v>
      </c>
      <c r="F10" s="2" t="s">
        <v>21</v>
      </c>
      <c r="G10" s="2">
        <v>3</v>
      </c>
      <c r="H10" s="7"/>
      <c r="I10" s="3"/>
      <c r="J10" s="3">
        <f t="shared" si="0"/>
        <v>0</v>
      </c>
    </row>
    <row r="11" spans="1:10" ht="50.1" customHeight="1" x14ac:dyDescent="0.15">
      <c r="A11" s="3" t="s">
        <v>32</v>
      </c>
      <c r="B11" s="3" t="s">
        <v>33</v>
      </c>
      <c r="C11" s="3"/>
      <c r="D11" s="3" t="s">
        <v>34</v>
      </c>
      <c r="E11" s="5" t="s">
        <v>178</v>
      </c>
      <c r="F11" s="2" t="s">
        <v>14</v>
      </c>
      <c r="G11" s="2">
        <v>4</v>
      </c>
      <c r="H11" s="7"/>
      <c r="I11" s="3"/>
      <c r="J11" s="3">
        <f t="shared" si="0"/>
        <v>0</v>
      </c>
    </row>
    <row r="12" spans="1:10" ht="50.1" customHeight="1" x14ac:dyDescent="0.15">
      <c r="A12" s="3" t="s">
        <v>35</v>
      </c>
      <c r="B12" s="3" t="s">
        <v>36</v>
      </c>
      <c r="C12" s="3"/>
      <c r="D12" s="3" t="s">
        <v>37</v>
      </c>
      <c r="E12" s="5" t="s">
        <v>38</v>
      </c>
      <c r="F12" s="2" t="s">
        <v>14</v>
      </c>
      <c r="G12" s="2">
        <v>3</v>
      </c>
      <c r="H12" s="7"/>
      <c r="I12" s="3"/>
      <c r="J12" s="3">
        <f t="shared" si="0"/>
        <v>0</v>
      </c>
    </row>
    <row r="13" spans="1:10" ht="50.1" customHeight="1" x14ac:dyDescent="0.15">
      <c r="A13" s="3" t="s">
        <v>39</v>
      </c>
      <c r="B13" s="3" t="s">
        <v>40</v>
      </c>
      <c r="C13" s="3"/>
      <c r="D13" s="3" t="s">
        <v>41</v>
      </c>
      <c r="E13" s="5" t="s">
        <v>42</v>
      </c>
      <c r="F13" s="2" t="s">
        <v>21</v>
      </c>
      <c r="G13" s="2">
        <v>100</v>
      </c>
      <c r="H13" s="7"/>
      <c r="I13" s="3"/>
      <c r="J13" s="3">
        <f t="shared" si="0"/>
        <v>0</v>
      </c>
    </row>
    <row r="14" spans="1:10" ht="21.95" customHeight="1" x14ac:dyDescent="0.15">
      <c r="A14" s="11" t="s">
        <v>43</v>
      </c>
      <c r="B14" s="11"/>
      <c r="C14" s="11"/>
      <c r="D14" s="11"/>
      <c r="E14" s="11"/>
      <c r="F14" s="11"/>
      <c r="G14" s="11"/>
      <c r="H14" s="11"/>
      <c r="I14" s="11"/>
      <c r="J14" s="11"/>
    </row>
    <row r="15" spans="1:10" ht="50.1" customHeight="1" x14ac:dyDescent="0.15">
      <c r="A15" s="3" t="s">
        <v>44</v>
      </c>
      <c r="B15" s="3" t="s">
        <v>45</v>
      </c>
      <c r="C15" s="3"/>
      <c r="D15" s="3" t="s">
        <v>46</v>
      </c>
      <c r="E15" s="5" t="s">
        <v>172</v>
      </c>
      <c r="F15" s="2" t="s">
        <v>21</v>
      </c>
      <c r="G15" s="2">
        <v>12</v>
      </c>
      <c r="H15" s="7"/>
      <c r="I15" s="3"/>
      <c r="J15" s="3">
        <f t="shared" ref="J15:J43" si="1">I15*G15</f>
        <v>0</v>
      </c>
    </row>
    <row r="16" spans="1:10" ht="50.1" customHeight="1" x14ac:dyDescent="0.15">
      <c r="A16" s="3" t="s">
        <v>48</v>
      </c>
      <c r="B16" s="3" t="s">
        <v>49</v>
      </c>
      <c r="C16" s="3"/>
      <c r="D16" s="3" t="s">
        <v>50</v>
      </c>
      <c r="E16" s="5" t="s">
        <v>47</v>
      </c>
      <c r="F16" s="2" t="s">
        <v>21</v>
      </c>
      <c r="G16" s="2">
        <v>12</v>
      </c>
      <c r="H16" s="7"/>
      <c r="I16" s="3"/>
      <c r="J16" s="3">
        <f t="shared" si="1"/>
        <v>0</v>
      </c>
    </row>
    <row r="17" spans="1:10" ht="50.1" customHeight="1" x14ac:dyDescent="0.15">
      <c r="A17" s="3" t="s">
        <v>51</v>
      </c>
      <c r="B17" s="3" t="s">
        <v>52</v>
      </c>
      <c r="C17" s="3"/>
      <c r="D17" s="3" t="s">
        <v>53</v>
      </c>
      <c r="E17" s="5" t="s">
        <v>54</v>
      </c>
      <c r="F17" s="2" t="s">
        <v>21</v>
      </c>
      <c r="G17" s="2">
        <v>200</v>
      </c>
      <c r="H17" s="7"/>
      <c r="I17" s="3"/>
      <c r="J17" s="3">
        <f t="shared" si="1"/>
        <v>0</v>
      </c>
    </row>
    <row r="18" spans="1:10" ht="50.1" customHeight="1" x14ac:dyDescent="0.15">
      <c r="A18" s="3" t="s">
        <v>55</v>
      </c>
      <c r="B18" s="3" t="s">
        <v>56</v>
      </c>
      <c r="C18" s="3"/>
      <c r="D18" s="3" t="s">
        <v>57</v>
      </c>
      <c r="E18" s="5" t="s">
        <v>58</v>
      </c>
      <c r="F18" s="2" t="s">
        <v>59</v>
      </c>
      <c r="G18" s="2">
        <v>3800</v>
      </c>
      <c r="H18" s="7"/>
      <c r="I18" s="3"/>
      <c r="J18" s="3">
        <f t="shared" si="1"/>
        <v>0</v>
      </c>
    </row>
    <row r="19" spans="1:10" ht="50.1" customHeight="1" x14ac:dyDescent="0.15">
      <c r="A19" s="3" t="s">
        <v>60</v>
      </c>
      <c r="B19" s="3" t="s">
        <v>61</v>
      </c>
      <c r="C19" s="3"/>
      <c r="D19" s="3" t="s">
        <v>57</v>
      </c>
      <c r="E19" s="5" t="s">
        <v>62</v>
      </c>
      <c r="F19" s="2" t="s">
        <v>59</v>
      </c>
      <c r="G19" s="2">
        <v>3500</v>
      </c>
      <c r="H19" s="7"/>
      <c r="I19" s="3"/>
      <c r="J19" s="3">
        <f t="shared" si="1"/>
        <v>0</v>
      </c>
    </row>
    <row r="20" spans="1:10" ht="50.1" customHeight="1" x14ac:dyDescent="0.15">
      <c r="A20" s="3" t="s">
        <v>63</v>
      </c>
      <c r="B20" s="3" t="s">
        <v>64</v>
      </c>
      <c r="C20" s="3"/>
      <c r="D20" s="3" t="s">
        <v>65</v>
      </c>
      <c r="E20" s="5" t="s">
        <v>62</v>
      </c>
      <c r="F20" s="2" t="s">
        <v>59</v>
      </c>
      <c r="G20" s="2">
        <v>1600</v>
      </c>
      <c r="H20" s="7"/>
      <c r="I20" s="3"/>
      <c r="J20" s="3">
        <f t="shared" si="1"/>
        <v>0</v>
      </c>
    </row>
    <row r="21" spans="1:10" ht="50.1" customHeight="1" x14ac:dyDescent="0.15">
      <c r="A21" s="3" t="s">
        <v>66</v>
      </c>
      <c r="B21" s="3" t="s">
        <v>67</v>
      </c>
      <c r="C21" s="3"/>
      <c r="D21" s="3" t="s">
        <v>50</v>
      </c>
      <c r="E21" s="5" t="s">
        <v>47</v>
      </c>
      <c r="F21" s="2" t="s">
        <v>21</v>
      </c>
      <c r="G21" s="2">
        <v>3</v>
      </c>
      <c r="H21" s="7"/>
      <c r="I21" s="3"/>
      <c r="J21" s="3">
        <f t="shared" si="1"/>
        <v>0</v>
      </c>
    </row>
    <row r="22" spans="1:10" ht="50.1" customHeight="1" x14ac:dyDescent="0.15">
      <c r="A22" s="3" t="s">
        <v>68</v>
      </c>
      <c r="B22" s="3" t="s">
        <v>69</v>
      </c>
      <c r="C22" s="3"/>
      <c r="D22" s="3" t="s">
        <v>70</v>
      </c>
      <c r="E22" s="5" t="s">
        <v>71</v>
      </c>
      <c r="F22" s="2" t="s">
        <v>21</v>
      </c>
      <c r="G22" s="2">
        <v>100</v>
      </c>
      <c r="H22" s="7"/>
      <c r="I22" s="3"/>
      <c r="J22" s="3">
        <f t="shared" si="1"/>
        <v>0</v>
      </c>
    </row>
    <row r="23" spans="1:10" ht="50.1" customHeight="1" x14ac:dyDescent="0.15">
      <c r="A23" s="3" t="s">
        <v>72</v>
      </c>
      <c r="B23" s="3" t="s">
        <v>73</v>
      </c>
      <c r="C23" s="3"/>
      <c r="D23" s="3" t="s">
        <v>65</v>
      </c>
      <c r="E23" s="5" t="s">
        <v>62</v>
      </c>
      <c r="F23" s="2" t="s">
        <v>59</v>
      </c>
      <c r="G23" s="2">
        <v>2000</v>
      </c>
      <c r="H23" s="7"/>
      <c r="I23" s="3"/>
      <c r="J23" s="3">
        <f t="shared" si="1"/>
        <v>0</v>
      </c>
    </row>
    <row r="24" spans="1:10" ht="50.1" customHeight="1" x14ac:dyDescent="0.15">
      <c r="A24" s="3" t="s">
        <v>74</v>
      </c>
      <c r="B24" s="3" t="s">
        <v>75</v>
      </c>
      <c r="C24" s="3"/>
      <c r="D24" s="4" t="s">
        <v>76</v>
      </c>
      <c r="E24" s="5" t="s">
        <v>77</v>
      </c>
      <c r="F24" s="2" t="s">
        <v>14</v>
      </c>
      <c r="G24" s="2">
        <v>10</v>
      </c>
      <c r="H24" s="7"/>
      <c r="I24" s="3"/>
      <c r="J24" s="3">
        <f t="shared" si="1"/>
        <v>0</v>
      </c>
    </row>
    <row r="25" spans="1:10" ht="50.1" customHeight="1" x14ac:dyDescent="0.15">
      <c r="A25" s="3" t="s">
        <v>78</v>
      </c>
      <c r="B25" s="3" t="s">
        <v>79</v>
      </c>
      <c r="C25" s="3"/>
      <c r="D25" s="3" t="s">
        <v>80</v>
      </c>
      <c r="E25" s="5" t="s">
        <v>71</v>
      </c>
      <c r="F25" s="2" t="s">
        <v>21</v>
      </c>
      <c r="G25" s="2">
        <v>30</v>
      </c>
      <c r="H25" s="7"/>
      <c r="I25" s="3"/>
      <c r="J25" s="3">
        <f t="shared" si="1"/>
        <v>0</v>
      </c>
    </row>
    <row r="26" spans="1:10" ht="50.1" customHeight="1" x14ac:dyDescent="0.15">
      <c r="A26" s="3" t="s">
        <v>81</v>
      </c>
      <c r="B26" s="3" t="s">
        <v>82</v>
      </c>
      <c r="C26" s="3"/>
      <c r="D26" s="4" t="s">
        <v>83</v>
      </c>
      <c r="E26" s="5" t="s">
        <v>84</v>
      </c>
      <c r="F26" s="2" t="s">
        <v>14</v>
      </c>
      <c r="G26" s="2">
        <v>60</v>
      </c>
      <c r="H26" s="7"/>
      <c r="I26" s="3"/>
      <c r="J26" s="3">
        <f t="shared" si="1"/>
        <v>0</v>
      </c>
    </row>
    <row r="27" spans="1:10" ht="50.1" customHeight="1" x14ac:dyDescent="0.15">
      <c r="A27" s="3" t="s">
        <v>85</v>
      </c>
      <c r="B27" s="3" t="s">
        <v>86</v>
      </c>
      <c r="C27" s="3"/>
      <c r="D27" s="3" t="s">
        <v>87</v>
      </c>
      <c r="E27" s="5" t="s">
        <v>88</v>
      </c>
      <c r="F27" s="2" t="s">
        <v>89</v>
      </c>
      <c r="G27" s="2">
        <v>300</v>
      </c>
      <c r="H27" s="7"/>
      <c r="I27" s="3"/>
      <c r="J27" s="3">
        <f t="shared" si="1"/>
        <v>0</v>
      </c>
    </row>
    <row r="28" spans="1:10" ht="50.1" customHeight="1" x14ac:dyDescent="0.15">
      <c r="A28" s="3" t="s">
        <v>90</v>
      </c>
      <c r="B28" s="3" t="s">
        <v>91</v>
      </c>
      <c r="C28" s="3"/>
      <c r="D28" s="3" t="s">
        <v>92</v>
      </c>
      <c r="E28" s="5" t="s">
        <v>93</v>
      </c>
      <c r="F28" s="2" t="s">
        <v>14</v>
      </c>
      <c r="G28" s="2">
        <v>100</v>
      </c>
      <c r="H28" s="7"/>
      <c r="I28" s="3"/>
      <c r="J28" s="3">
        <f t="shared" si="1"/>
        <v>0</v>
      </c>
    </row>
    <row r="29" spans="1:10" ht="50.1" customHeight="1" x14ac:dyDescent="0.15">
      <c r="A29" s="3" t="s">
        <v>94</v>
      </c>
      <c r="B29" s="3" t="s">
        <v>95</v>
      </c>
      <c r="C29" s="3"/>
      <c r="D29" s="3" t="s">
        <v>96</v>
      </c>
      <c r="E29" s="5" t="s">
        <v>97</v>
      </c>
      <c r="F29" s="2" t="s">
        <v>14</v>
      </c>
      <c r="G29" s="2">
        <v>180</v>
      </c>
      <c r="H29" s="7"/>
      <c r="I29" s="3"/>
      <c r="J29" s="3">
        <f t="shared" si="1"/>
        <v>0</v>
      </c>
    </row>
    <row r="30" spans="1:10" ht="50.1" customHeight="1" x14ac:dyDescent="0.15">
      <c r="A30" s="3" t="s">
        <v>98</v>
      </c>
      <c r="B30" s="3" t="s">
        <v>99</v>
      </c>
      <c r="C30" s="3"/>
      <c r="D30" s="3" t="s">
        <v>100</v>
      </c>
      <c r="E30" s="5" t="s">
        <v>101</v>
      </c>
      <c r="F30" s="2" t="s">
        <v>89</v>
      </c>
      <c r="G30" s="2">
        <v>250</v>
      </c>
      <c r="H30" s="7"/>
      <c r="I30" s="3"/>
      <c r="J30" s="3">
        <f t="shared" si="1"/>
        <v>0</v>
      </c>
    </row>
    <row r="31" spans="1:10" ht="50.1" customHeight="1" x14ac:dyDescent="0.15">
      <c r="A31" s="3" t="s">
        <v>102</v>
      </c>
      <c r="B31" s="3" t="s">
        <v>103</v>
      </c>
      <c r="C31" s="3"/>
      <c r="D31" s="3" t="s">
        <v>104</v>
      </c>
      <c r="E31" s="5" t="s">
        <v>105</v>
      </c>
      <c r="F31" s="2" t="s">
        <v>89</v>
      </c>
      <c r="G31" s="2">
        <v>1600</v>
      </c>
      <c r="H31" s="7"/>
      <c r="I31" s="3"/>
      <c r="J31" s="3">
        <f t="shared" si="1"/>
        <v>0</v>
      </c>
    </row>
    <row r="32" spans="1:10" ht="50.1" customHeight="1" x14ac:dyDescent="0.15">
      <c r="A32" s="3" t="s">
        <v>106</v>
      </c>
      <c r="B32" s="3" t="s">
        <v>107</v>
      </c>
      <c r="C32" s="3"/>
      <c r="D32" s="3" t="s">
        <v>108</v>
      </c>
      <c r="E32" s="5" t="s">
        <v>109</v>
      </c>
      <c r="F32" s="2" t="s">
        <v>89</v>
      </c>
      <c r="G32" s="2">
        <v>758</v>
      </c>
      <c r="H32" s="7"/>
      <c r="I32" s="3"/>
      <c r="J32" s="3">
        <f t="shared" si="1"/>
        <v>0</v>
      </c>
    </row>
    <row r="33" spans="1:10" ht="50.1" customHeight="1" x14ac:dyDescent="0.15">
      <c r="A33" s="3" t="s">
        <v>110</v>
      </c>
      <c r="B33" s="3" t="s">
        <v>111</v>
      </c>
      <c r="C33" s="3"/>
      <c r="D33" s="3" t="s">
        <v>112</v>
      </c>
      <c r="E33" s="5" t="s">
        <v>101</v>
      </c>
      <c r="F33" s="2" t="s">
        <v>89</v>
      </c>
      <c r="G33" s="2">
        <v>28</v>
      </c>
      <c r="H33" s="7"/>
      <c r="I33" s="3"/>
      <c r="J33" s="3">
        <f t="shared" si="1"/>
        <v>0</v>
      </c>
    </row>
    <row r="34" spans="1:10" ht="50.1" customHeight="1" x14ac:dyDescent="0.15">
      <c r="A34" s="3" t="s">
        <v>113</v>
      </c>
      <c r="B34" s="3" t="s">
        <v>114</v>
      </c>
      <c r="C34" s="3"/>
      <c r="D34" s="3" t="s">
        <v>115</v>
      </c>
      <c r="E34" s="5" t="s">
        <v>101</v>
      </c>
      <c r="F34" s="2" t="s">
        <v>89</v>
      </c>
      <c r="G34" s="2">
        <v>134</v>
      </c>
      <c r="H34" s="7"/>
      <c r="I34" s="3"/>
      <c r="J34" s="3">
        <f t="shared" si="1"/>
        <v>0</v>
      </c>
    </row>
    <row r="35" spans="1:10" ht="50.1" customHeight="1" x14ac:dyDescent="0.15">
      <c r="A35" s="3" t="s">
        <v>116</v>
      </c>
      <c r="B35" s="3" t="s">
        <v>117</v>
      </c>
      <c r="C35" s="3"/>
      <c r="D35" s="3" t="s">
        <v>118</v>
      </c>
      <c r="E35" s="5" t="s">
        <v>109</v>
      </c>
      <c r="F35" s="2" t="s">
        <v>89</v>
      </c>
      <c r="G35" s="2">
        <v>600</v>
      </c>
      <c r="H35" s="7"/>
      <c r="I35" s="3"/>
      <c r="J35" s="3">
        <f t="shared" si="1"/>
        <v>0</v>
      </c>
    </row>
    <row r="36" spans="1:10" ht="50.1" customHeight="1" x14ac:dyDescent="0.15">
      <c r="A36" s="3" t="s">
        <v>119</v>
      </c>
      <c r="B36" s="3" t="s">
        <v>120</v>
      </c>
      <c r="C36" s="3"/>
      <c r="D36" s="3" t="s">
        <v>121</v>
      </c>
      <c r="E36" s="5" t="s">
        <v>122</v>
      </c>
      <c r="F36" s="2" t="s">
        <v>89</v>
      </c>
      <c r="G36" s="2">
        <v>500</v>
      </c>
      <c r="H36" s="7"/>
      <c r="I36" s="3"/>
      <c r="J36" s="3">
        <f t="shared" si="1"/>
        <v>0</v>
      </c>
    </row>
    <row r="37" spans="1:10" ht="50.1" customHeight="1" x14ac:dyDescent="0.15">
      <c r="A37" s="3" t="s">
        <v>123</v>
      </c>
      <c r="B37" s="3" t="s">
        <v>124</v>
      </c>
      <c r="C37" s="3"/>
      <c r="D37" s="3" t="s">
        <v>125</v>
      </c>
      <c r="E37" s="5" t="s">
        <v>122</v>
      </c>
      <c r="F37" s="2" t="s">
        <v>89</v>
      </c>
      <c r="G37" s="2">
        <v>300</v>
      </c>
      <c r="H37" s="7"/>
      <c r="I37" s="3"/>
      <c r="J37" s="3">
        <f t="shared" si="1"/>
        <v>0</v>
      </c>
    </row>
    <row r="38" spans="1:10" ht="50.1" customHeight="1" x14ac:dyDescent="0.15">
      <c r="A38" s="3" t="s">
        <v>126</v>
      </c>
      <c r="B38" s="3" t="s">
        <v>127</v>
      </c>
      <c r="C38" s="3"/>
      <c r="D38" s="3" t="s">
        <v>128</v>
      </c>
      <c r="E38" s="5" t="s">
        <v>93</v>
      </c>
      <c r="F38" s="2" t="s">
        <v>21</v>
      </c>
      <c r="G38" s="2">
        <v>50</v>
      </c>
      <c r="H38" s="7"/>
      <c r="I38" s="3"/>
      <c r="J38" s="3">
        <f t="shared" si="1"/>
        <v>0</v>
      </c>
    </row>
    <row r="39" spans="1:10" ht="50.1" customHeight="1" x14ac:dyDescent="0.15">
      <c r="A39" s="3" t="s">
        <v>129</v>
      </c>
      <c r="B39" s="3" t="s">
        <v>130</v>
      </c>
      <c r="C39" s="3"/>
      <c r="D39" s="3" t="s">
        <v>131</v>
      </c>
      <c r="E39" s="5" t="s">
        <v>93</v>
      </c>
      <c r="F39" s="2" t="s">
        <v>14</v>
      </c>
      <c r="G39" s="2">
        <v>200</v>
      </c>
      <c r="H39" s="7"/>
      <c r="I39" s="3"/>
      <c r="J39" s="3">
        <f t="shared" si="1"/>
        <v>0</v>
      </c>
    </row>
    <row r="40" spans="1:10" ht="50.1" customHeight="1" x14ac:dyDescent="0.15">
      <c r="A40" s="3" t="s">
        <v>132</v>
      </c>
      <c r="B40" s="3" t="s">
        <v>133</v>
      </c>
      <c r="C40" s="3"/>
      <c r="D40" s="4" t="s">
        <v>134</v>
      </c>
      <c r="E40" s="5" t="s">
        <v>62</v>
      </c>
      <c r="F40" s="2" t="s">
        <v>135</v>
      </c>
      <c r="G40" s="2">
        <v>3000</v>
      </c>
      <c r="H40" s="7"/>
      <c r="I40" s="3"/>
      <c r="J40" s="3">
        <f t="shared" si="1"/>
        <v>0</v>
      </c>
    </row>
    <row r="41" spans="1:10" ht="50.1" customHeight="1" x14ac:dyDescent="0.15">
      <c r="A41" s="3" t="s">
        <v>136</v>
      </c>
      <c r="B41" s="3" t="s">
        <v>137</v>
      </c>
      <c r="C41" s="3"/>
      <c r="D41" s="3" t="s">
        <v>138</v>
      </c>
      <c r="E41" s="5" t="s">
        <v>139</v>
      </c>
      <c r="F41" s="2" t="s">
        <v>59</v>
      </c>
      <c r="G41" s="2">
        <v>200</v>
      </c>
      <c r="H41" s="7"/>
      <c r="I41" s="3"/>
      <c r="J41" s="3">
        <f t="shared" si="1"/>
        <v>0</v>
      </c>
    </row>
    <row r="42" spans="1:10" ht="50.1" customHeight="1" x14ac:dyDescent="0.15">
      <c r="A42" s="3" t="s">
        <v>140</v>
      </c>
      <c r="B42" s="3" t="s">
        <v>141</v>
      </c>
      <c r="C42" s="3"/>
      <c r="D42" s="3" t="s">
        <v>142</v>
      </c>
      <c r="E42" s="5" t="s">
        <v>143</v>
      </c>
      <c r="F42" s="2" t="s">
        <v>21</v>
      </c>
      <c r="G42" s="2">
        <v>50</v>
      </c>
      <c r="H42" s="7"/>
      <c r="I42" s="3"/>
      <c r="J42" s="3">
        <f t="shared" si="1"/>
        <v>0</v>
      </c>
    </row>
    <row r="43" spans="1:10" ht="50.1" customHeight="1" x14ac:dyDescent="0.15">
      <c r="A43" s="3" t="s">
        <v>144</v>
      </c>
      <c r="B43" s="3" t="s">
        <v>145</v>
      </c>
      <c r="C43" s="3"/>
      <c r="D43" s="3" t="s">
        <v>146</v>
      </c>
      <c r="E43" s="5" t="s">
        <v>147</v>
      </c>
      <c r="F43" s="2" t="s">
        <v>14</v>
      </c>
      <c r="G43" s="2">
        <v>50</v>
      </c>
      <c r="H43" s="7"/>
      <c r="I43" s="3"/>
      <c r="J43" s="3">
        <f t="shared" si="1"/>
        <v>0</v>
      </c>
    </row>
    <row r="44" spans="1:10" ht="21.95" customHeight="1" x14ac:dyDescent="0.15">
      <c r="A44" s="11" t="s">
        <v>148</v>
      </c>
      <c r="B44" s="11"/>
      <c r="C44" s="11"/>
      <c r="D44" s="11"/>
      <c r="E44" s="11"/>
      <c r="F44" s="11"/>
      <c r="G44" s="11"/>
      <c r="H44" s="11"/>
      <c r="I44" s="11"/>
      <c r="J44" s="11"/>
    </row>
    <row r="45" spans="1:10" ht="50.1" customHeight="1" x14ac:dyDescent="0.15">
      <c r="A45" s="3" t="s">
        <v>149</v>
      </c>
      <c r="B45" s="3" t="s">
        <v>150</v>
      </c>
      <c r="C45" s="3"/>
      <c r="D45" s="3" t="s">
        <v>151</v>
      </c>
      <c r="E45" s="5" t="s">
        <v>173</v>
      </c>
      <c r="F45" s="2" t="s">
        <v>21</v>
      </c>
      <c r="G45" s="2">
        <v>100</v>
      </c>
      <c r="H45" s="7"/>
      <c r="I45" s="3"/>
      <c r="J45" s="3">
        <f t="shared" ref="J45:J50" si="2">I45*G45</f>
        <v>0</v>
      </c>
    </row>
    <row r="46" spans="1:10" ht="50.1" customHeight="1" x14ac:dyDescent="0.15">
      <c r="A46" s="3" t="s">
        <v>152</v>
      </c>
      <c r="B46" s="3" t="s">
        <v>153</v>
      </c>
      <c r="C46" s="3"/>
      <c r="D46" s="3" t="s">
        <v>154</v>
      </c>
      <c r="E46" s="5" t="s">
        <v>155</v>
      </c>
      <c r="F46" s="2" t="s">
        <v>59</v>
      </c>
      <c r="G46" s="2">
        <v>1800</v>
      </c>
      <c r="H46" s="7"/>
      <c r="I46" s="3"/>
      <c r="J46" s="3">
        <f t="shared" si="2"/>
        <v>0</v>
      </c>
    </row>
    <row r="47" spans="1:10" ht="50.1" customHeight="1" x14ac:dyDescent="0.15">
      <c r="A47" s="3" t="s">
        <v>156</v>
      </c>
      <c r="B47" s="3" t="s">
        <v>157</v>
      </c>
      <c r="C47" s="3"/>
      <c r="D47" s="3" t="s">
        <v>158</v>
      </c>
      <c r="E47" s="5" t="s">
        <v>159</v>
      </c>
      <c r="F47" s="2" t="s">
        <v>59</v>
      </c>
      <c r="G47" s="2">
        <v>7000</v>
      </c>
      <c r="H47" s="7"/>
      <c r="I47" s="3"/>
      <c r="J47" s="3">
        <f t="shared" si="2"/>
        <v>0</v>
      </c>
    </row>
    <row r="48" spans="1:10" ht="50.1" customHeight="1" x14ac:dyDescent="0.15">
      <c r="A48" s="3" t="s">
        <v>160</v>
      </c>
      <c r="B48" s="3" t="s">
        <v>161</v>
      </c>
      <c r="C48" s="3"/>
      <c r="D48" s="3" t="s">
        <v>154</v>
      </c>
      <c r="E48" s="5" t="s">
        <v>62</v>
      </c>
      <c r="F48" s="2" t="s">
        <v>59</v>
      </c>
      <c r="G48" s="2">
        <v>1000</v>
      </c>
      <c r="H48" s="7"/>
      <c r="I48" s="3"/>
      <c r="J48" s="3">
        <f t="shared" si="2"/>
        <v>0</v>
      </c>
    </row>
    <row r="49" spans="1:10" ht="50.1" customHeight="1" x14ac:dyDescent="0.15">
      <c r="A49" s="3" t="s">
        <v>162</v>
      </c>
      <c r="B49" s="3" t="s">
        <v>163</v>
      </c>
      <c r="C49" s="3"/>
      <c r="D49" s="3" t="s">
        <v>158</v>
      </c>
      <c r="E49" s="5" t="s">
        <v>164</v>
      </c>
      <c r="F49" s="2" t="s">
        <v>59</v>
      </c>
      <c r="G49" s="2">
        <v>5000</v>
      </c>
      <c r="H49" s="7"/>
      <c r="I49" s="3"/>
      <c r="J49" s="3">
        <f t="shared" si="2"/>
        <v>0</v>
      </c>
    </row>
    <row r="50" spans="1:10" ht="50.1" customHeight="1" x14ac:dyDescent="0.15">
      <c r="A50" s="3" t="s">
        <v>165</v>
      </c>
      <c r="B50" s="3" t="s">
        <v>166</v>
      </c>
      <c r="C50" s="3"/>
      <c r="D50" s="3" t="s">
        <v>167</v>
      </c>
      <c r="E50" s="5" t="s">
        <v>168</v>
      </c>
      <c r="F50" s="2" t="s">
        <v>14</v>
      </c>
      <c r="G50" s="2">
        <v>20</v>
      </c>
      <c r="H50" s="7"/>
      <c r="I50" s="3"/>
      <c r="J50" s="3">
        <f t="shared" si="2"/>
        <v>0</v>
      </c>
    </row>
    <row r="51" spans="1:10" ht="33.75" customHeight="1" x14ac:dyDescent="0.15">
      <c r="A51" s="12" t="s">
        <v>169</v>
      </c>
      <c r="B51" s="12"/>
      <c r="C51" s="12"/>
      <c r="D51" s="12"/>
      <c r="E51" s="12"/>
      <c r="F51" s="12"/>
      <c r="G51" s="12"/>
      <c r="H51" s="7"/>
      <c r="I51" s="3"/>
      <c r="J51" s="3">
        <f>SUM(J4:J50)</f>
        <v>0</v>
      </c>
    </row>
    <row r="52" spans="1:10" x14ac:dyDescent="0.15">
      <c r="A52" s="8"/>
      <c r="B52" s="8"/>
      <c r="C52" s="8"/>
      <c r="D52" s="8"/>
      <c r="E52" s="8"/>
      <c r="F52" s="8"/>
      <c r="G52" s="8"/>
      <c r="H52" s="8"/>
      <c r="I52" s="8"/>
      <c r="J52" s="8"/>
    </row>
    <row r="53" spans="1:10" ht="34.5" customHeight="1" x14ac:dyDescent="0.15">
      <c r="A53" s="9" t="s">
        <v>174</v>
      </c>
      <c r="B53" s="9"/>
      <c r="C53" s="9"/>
      <c r="D53" s="9"/>
      <c r="E53" s="9"/>
      <c r="F53" s="9"/>
      <c r="G53" s="9"/>
      <c r="H53" s="9"/>
      <c r="I53" s="9"/>
      <c r="J53" s="9"/>
    </row>
  </sheetData>
  <mergeCells count="7">
    <mergeCell ref="A52:J52"/>
    <mergeCell ref="A53:J53"/>
    <mergeCell ref="A1:J1"/>
    <mergeCell ref="A3:J3"/>
    <mergeCell ref="A14:J14"/>
    <mergeCell ref="A44:J44"/>
    <mergeCell ref="A51:G51"/>
  </mergeCells>
  <phoneticPr fontId="3" type="noConversion"/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古人云</dc:creator>
  <cp:lastModifiedBy>NTKO</cp:lastModifiedBy>
  <dcterms:created xsi:type="dcterms:W3CDTF">2023-01-13T00:17:00Z</dcterms:created>
  <dcterms:modified xsi:type="dcterms:W3CDTF">2023-04-12T10:24:54Z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7DD913C6E8C04CB58BEC05C700B2DEF4</vt:lpwstr>
  </property>
  <property fmtid="{D5CDD505-2E9C-101B-9397-08002B2CF9AE}" pid="3" name="KSOProductBuildVer">
    <vt:lpwstr>2052-11.1.0.9021</vt:lpwstr>
  </property>
</Properties>
</file>